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Новая папка\программа Развития сц-культ сферы\ПРОГРАММА 2019-2025\июль 2023 Культура\"/>
    </mc:Choice>
  </mc:AlternateContent>
  <bookViews>
    <workbookView xWindow="0" yWindow="60" windowWidth="15600" windowHeight="8130" tabRatio="588"/>
  </bookViews>
  <sheets>
    <sheet name="2023-2025(30.06.2023) " sheetId="110" r:id="rId1"/>
  </sheets>
  <definedNames>
    <definedName name="_xlnm.Print_Area" localSheetId="0">'2023-2025(30.06.2023) '!$A$2:$X$286</definedName>
  </definedNames>
  <calcPr calcId="162913"/>
</workbook>
</file>

<file path=xl/calcChain.xml><?xml version="1.0" encoding="utf-8"?>
<calcChain xmlns="http://schemas.openxmlformats.org/spreadsheetml/2006/main">
  <c r="L28" i="110" l="1"/>
  <c r="L25" i="110" s="1"/>
  <c r="L97" i="110"/>
  <c r="L98" i="110"/>
  <c r="L140" i="110"/>
  <c r="L139" i="110" s="1"/>
  <c r="L161" i="110"/>
  <c r="L160" i="110" s="1"/>
  <c r="L156" i="110"/>
  <c r="L146" i="110"/>
  <c r="L147" i="110"/>
  <c r="G147" i="110" s="1"/>
  <c r="L61" i="110"/>
  <c r="L62" i="110"/>
  <c r="L55" i="110"/>
  <c r="L36" i="110" s="1"/>
  <c r="L186" i="110"/>
  <c r="L174" i="110" s="1"/>
  <c r="L211" i="110"/>
  <c r="L210" i="110" s="1"/>
  <c r="G283" i="110"/>
  <c r="G282" i="110"/>
  <c r="N281" i="110"/>
  <c r="M281" i="110"/>
  <c r="L281" i="110"/>
  <c r="K281" i="110"/>
  <c r="J281" i="110"/>
  <c r="I281" i="110"/>
  <c r="H281" i="110"/>
  <c r="N280" i="110"/>
  <c r="M280" i="110"/>
  <c r="L280" i="110"/>
  <c r="K280" i="110"/>
  <c r="J280" i="110"/>
  <c r="I280" i="110"/>
  <c r="H280" i="110"/>
  <c r="N279" i="110"/>
  <c r="M279" i="110"/>
  <c r="L279" i="110"/>
  <c r="K279" i="110"/>
  <c r="J279" i="110"/>
  <c r="I279" i="110"/>
  <c r="H279" i="110"/>
  <c r="K277" i="110"/>
  <c r="G277" i="110" s="1"/>
  <c r="K276" i="110"/>
  <c r="G276" i="110" s="1"/>
  <c r="N275" i="110"/>
  <c r="M275" i="110"/>
  <c r="L275" i="110"/>
  <c r="J275" i="110"/>
  <c r="I275" i="110"/>
  <c r="H275" i="110"/>
  <c r="N274" i="110"/>
  <c r="M274" i="110"/>
  <c r="L274" i="110"/>
  <c r="J274" i="110"/>
  <c r="I274" i="110"/>
  <c r="H274" i="110"/>
  <c r="N273" i="110"/>
  <c r="M273" i="110"/>
  <c r="L273" i="110"/>
  <c r="J273" i="110"/>
  <c r="I273" i="110"/>
  <c r="H273" i="110"/>
  <c r="N272" i="110"/>
  <c r="M272" i="110"/>
  <c r="L272" i="110"/>
  <c r="J272" i="110"/>
  <c r="I272" i="110"/>
  <c r="H272" i="110"/>
  <c r="K271" i="110"/>
  <c r="G271" i="110" s="1"/>
  <c r="G270" i="110"/>
  <c r="N269" i="110"/>
  <c r="M269" i="110"/>
  <c r="L269" i="110"/>
  <c r="J269" i="110"/>
  <c r="I269" i="110"/>
  <c r="H269" i="110"/>
  <c r="G268" i="110"/>
  <c r="G267" i="110"/>
  <c r="N266" i="110"/>
  <c r="M266" i="110"/>
  <c r="L266" i="110"/>
  <c r="K266" i="110"/>
  <c r="J266" i="110"/>
  <c r="I266" i="110"/>
  <c r="H266" i="110"/>
  <c r="G265" i="110"/>
  <c r="G264" i="110"/>
  <c r="N263" i="110"/>
  <c r="M263" i="110"/>
  <c r="L263" i="110"/>
  <c r="K263" i="110"/>
  <c r="J263" i="110"/>
  <c r="I263" i="110"/>
  <c r="H263" i="110"/>
  <c r="I262" i="110"/>
  <c r="G262" i="110" s="1"/>
  <c r="G261" i="110"/>
  <c r="N260" i="110"/>
  <c r="M260" i="110"/>
  <c r="L260" i="110"/>
  <c r="K260" i="110"/>
  <c r="J260" i="110"/>
  <c r="H260" i="110"/>
  <c r="G259" i="110"/>
  <c r="G258" i="110"/>
  <c r="N257" i="110"/>
  <c r="M257" i="110"/>
  <c r="L257" i="110"/>
  <c r="K257" i="110"/>
  <c r="J257" i="110"/>
  <c r="I257" i="110"/>
  <c r="H257" i="110"/>
  <c r="G256" i="110"/>
  <c r="G255" i="110"/>
  <c r="N254" i="110"/>
  <c r="M254" i="110"/>
  <c r="L254" i="110"/>
  <c r="K254" i="110"/>
  <c r="J254" i="110"/>
  <c r="I254" i="110"/>
  <c r="H254" i="110"/>
  <c r="N253" i="110"/>
  <c r="M253" i="110"/>
  <c r="L253" i="110"/>
  <c r="J253" i="110"/>
  <c r="H253" i="110"/>
  <c r="N252" i="110"/>
  <c r="M252" i="110"/>
  <c r="L252" i="110"/>
  <c r="K252" i="110"/>
  <c r="J252" i="110"/>
  <c r="I252" i="110"/>
  <c r="H252" i="110"/>
  <c r="K249" i="110"/>
  <c r="G249" i="110" s="1"/>
  <c r="K248" i="110"/>
  <c r="G248" i="110" s="1"/>
  <c r="N247" i="110"/>
  <c r="M247" i="110"/>
  <c r="L247" i="110"/>
  <c r="J247" i="110"/>
  <c r="I247" i="110"/>
  <c r="H247" i="110"/>
  <c r="N246" i="110"/>
  <c r="M246" i="110"/>
  <c r="L246" i="110"/>
  <c r="J246" i="110"/>
  <c r="I246" i="110"/>
  <c r="H246" i="110"/>
  <c r="N245" i="110"/>
  <c r="M245" i="110"/>
  <c r="L245" i="110"/>
  <c r="J245" i="110"/>
  <c r="I245" i="110"/>
  <c r="H245" i="110"/>
  <c r="N244" i="110"/>
  <c r="M244" i="110"/>
  <c r="L244" i="110"/>
  <c r="J244" i="110"/>
  <c r="I244" i="110"/>
  <c r="H244" i="110"/>
  <c r="K243" i="110"/>
  <c r="G243" i="110" s="1"/>
  <c r="G242" i="110"/>
  <c r="N241" i="110"/>
  <c r="M241" i="110"/>
  <c r="L241" i="110"/>
  <c r="J241" i="110"/>
  <c r="I241" i="110"/>
  <c r="H241" i="110"/>
  <c r="G240" i="110"/>
  <c r="G239" i="110"/>
  <c r="N238" i="110"/>
  <c r="M238" i="110"/>
  <c r="L238" i="110"/>
  <c r="K238" i="110"/>
  <c r="J238" i="110"/>
  <c r="I238" i="110"/>
  <c r="H238" i="110"/>
  <c r="G237" i="110"/>
  <c r="G236" i="110"/>
  <c r="N235" i="110"/>
  <c r="M235" i="110"/>
  <c r="L235" i="110"/>
  <c r="K235" i="110"/>
  <c r="J235" i="110"/>
  <c r="I235" i="110"/>
  <c r="H235" i="110"/>
  <c r="I234" i="110"/>
  <c r="G234" i="110" s="1"/>
  <c r="G233" i="110"/>
  <c r="N232" i="110"/>
  <c r="M232" i="110"/>
  <c r="L232" i="110"/>
  <c r="K232" i="110"/>
  <c r="J232" i="110"/>
  <c r="H232" i="110"/>
  <c r="G231" i="110"/>
  <c r="G230" i="110"/>
  <c r="N229" i="110"/>
  <c r="M229" i="110"/>
  <c r="L229" i="110"/>
  <c r="K229" i="110"/>
  <c r="J229" i="110"/>
  <c r="I229" i="110"/>
  <c r="H229" i="110"/>
  <c r="G228" i="110"/>
  <c r="G227" i="110"/>
  <c r="N226" i="110"/>
  <c r="M226" i="110"/>
  <c r="L226" i="110"/>
  <c r="K226" i="110"/>
  <c r="J226" i="110"/>
  <c r="I226" i="110"/>
  <c r="H226" i="110"/>
  <c r="N225" i="110"/>
  <c r="M225" i="110"/>
  <c r="L225" i="110"/>
  <c r="J225" i="110"/>
  <c r="H225" i="110"/>
  <c r="N224" i="110"/>
  <c r="M224" i="110"/>
  <c r="L224" i="110"/>
  <c r="K224" i="110"/>
  <c r="J224" i="110"/>
  <c r="I224" i="110"/>
  <c r="H224" i="110"/>
  <c r="G221" i="110"/>
  <c r="G220" i="110"/>
  <c r="N219" i="110"/>
  <c r="M219" i="110"/>
  <c r="L219" i="110"/>
  <c r="K219" i="110"/>
  <c r="J219" i="110"/>
  <c r="I219" i="110"/>
  <c r="H219" i="110"/>
  <c r="G218" i="110"/>
  <c r="G217" i="110"/>
  <c r="N216" i="110"/>
  <c r="M216" i="110"/>
  <c r="L216" i="110"/>
  <c r="K216" i="110"/>
  <c r="J216" i="110"/>
  <c r="I216" i="110"/>
  <c r="H216" i="110"/>
  <c r="K215" i="110"/>
  <c r="J215" i="110"/>
  <c r="K214" i="110"/>
  <c r="J214" i="110"/>
  <c r="N213" i="110"/>
  <c r="M213" i="110"/>
  <c r="L213" i="110"/>
  <c r="I213" i="110"/>
  <c r="H213" i="110"/>
  <c r="K212" i="110"/>
  <c r="J212" i="110"/>
  <c r="N211" i="110"/>
  <c r="N205" i="110" s="1"/>
  <c r="M211" i="110"/>
  <c r="K211" i="110"/>
  <c r="J211" i="110"/>
  <c r="N210" i="110"/>
  <c r="I210" i="110"/>
  <c r="H210" i="110"/>
  <c r="G209" i="110"/>
  <c r="G208" i="110"/>
  <c r="N207" i="110"/>
  <c r="M207" i="110"/>
  <c r="L207" i="110"/>
  <c r="K207" i="110"/>
  <c r="J207" i="110"/>
  <c r="I207" i="110"/>
  <c r="H207" i="110"/>
  <c r="N206" i="110"/>
  <c r="M206" i="110"/>
  <c r="L206" i="110"/>
  <c r="J206" i="110"/>
  <c r="I206" i="110"/>
  <c r="H206" i="110"/>
  <c r="K205" i="110"/>
  <c r="J205" i="110"/>
  <c r="I205" i="110"/>
  <c r="H205" i="110"/>
  <c r="I204" i="110"/>
  <c r="G202" i="110"/>
  <c r="G201" i="110"/>
  <c r="N200" i="110"/>
  <c r="M200" i="110"/>
  <c r="L200" i="110"/>
  <c r="K200" i="110"/>
  <c r="J200" i="110"/>
  <c r="I200" i="110"/>
  <c r="H200" i="110"/>
  <c r="G199" i="110"/>
  <c r="G198" i="110"/>
  <c r="N197" i="110"/>
  <c r="M197" i="110"/>
  <c r="L197" i="110"/>
  <c r="K197" i="110"/>
  <c r="J197" i="110"/>
  <c r="I197" i="110"/>
  <c r="H197" i="110"/>
  <c r="G196" i="110"/>
  <c r="G195" i="110"/>
  <c r="N194" i="110"/>
  <c r="M194" i="110"/>
  <c r="L194" i="110"/>
  <c r="K194" i="110"/>
  <c r="J194" i="110"/>
  <c r="I194" i="110"/>
  <c r="H194" i="110"/>
  <c r="G193" i="110"/>
  <c r="G192" i="110"/>
  <c r="N191" i="110"/>
  <c r="M191" i="110"/>
  <c r="L191" i="110"/>
  <c r="K191" i="110"/>
  <c r="J191" i="110"/>
  <c r="I191" i="110"/>
  <c r="H191" i="110"/>
  <c r="K190" i="110"/>
  <c r="J190" i="110"/>
  <c r="K189" i="110"/>
  <c r="K188" i="110" s="1"/>
  <c r="J189" i="110"/>
  <c r="N188" i="110"/>
  <c r="M188" i="110"/>
  <c r="L188" i="110"/>
  <c r="I188" i="110"/>
  <c r="H188" i="110"/>
  <c r="L187" i="110"/>
  <c r="K187" i="110"/>
  <c r="J187" i="110"/>
  <c r="K186" i="110"/>
  <c r="K174" i="110" s="1"/>
  <c r="J186" i="110"/>
  <c r="I186" i="110"/>
  <c r="I174" i="110" s="1"/>
  <c r="N185" i="110"/>
  <c r="M185" i="110"/>
  <c r="H185" i="110"/>
  <c r="G184" i="110"/>
  <c r="G183" i="110"/>
  <c r="N182" i="110"/>
  <c r="M182" i="110"/>
  <c r="L182" i="110"/>
  <c r="K182" i="110"/>
  <c r="J182" i="110"/>
  <c r="I182" i="110"/>
  <c r="H182" i="110"/>
  <c r="G181" i="110"/>
  <c r="G180" i="110"/>
  <c r="G179" i="110" s="1"/>
  <c r="N179" i="110"/>
  <c r="M179" i="110"/>
  <c r="L179" i="110"/>
  <c r="K179" i="110"/>
  <c r="I179" i="110"/>
  <c r="H179" i="110"/>
  <c r="G178" i="110"/>
  <c r="G177" i="110"/>
  <c r="N176" i="110"/>
  <c r="M176" i="110"/>
  <c r="L176" i="110"/>
  <c r="K176" i="110"/>
  <c r="J176" i="110"/>
  <c r="I176" i="110"/>
  <c r="H176" i="110"/>
  <c r="N175" i="110"/>
  <c r="M175" i="110"/>
  <c r="K175" i="110"/>
  <c r="I175" i="110"/>
  <c r="H175" i="110"/>
  <c r="N174" i="110"/>
  <c r="M174" i="110"/>
  <c r="H174" i="110"/>
  <c r="G171" i="110"/>
  <c r="G170" i="110"/>
  <c r="N169" i="110"/>
  <c r="M169" i="110"/>
  <c r="L169" i="110"/>
  <c r="K169" i="110"/>
  <c r="J169" i="110"/>
  <c r="I169" i="110"/>
  <c r="H169" i="110"/>
  <c r="G168" i="110"/>
  <c r="G167" i="110"/>
  <c r="N166" i="110"/>
  <c r="M166" i="110"/>
  <c r="L166" i="110"/>
  <c r="K166" i="110"/>
  <c r="J166" i="110"/>
  <c r="I166" i="110"/>
  <c r="H166" i="110"/>
  <c r="K165" i="110"/>
  <c r="J165" i="110"/>
  <c r="K164" i="110"/>
  <c r="K163" i="110" s="1"/>
  <c r="J164" i="110"/>
  <c r="N163" i="110"/>
  <c r="M163" i="110"/>
  <c r="L163" i="110"/>
  <c r="I163" i="110"/>
  <c r="H163" i="110"/>
  <c r="K162" i="110"/>
  <c r="K156" i="110" s="1"/>
  <c r="J162" i="110"/>
  <c r="N161" i="110"/>
  <c r="N155" i="110" s="1"/>
  <c r="M161" i="110"/>
  <c r="M155" i="110" s="1"/>
  <c r="K161" i="110"/>
  <c r="K160" i="110" s="1"/>
  <c r="J161" i="110"/>
  <c r="J160" i="110" s="1"/>
  <c r="N160" i="110"/>
  <c r="M160" i="110"/>
  <c r="I160" i="110"/>
  <c r="H160" i="110"/>
  <c r="G159" i="110"/>
  <c r="J158" i="110"/>
  <c r="N157" i="110"/>
  <c r="M157" i="110"/>
  <c r="L157" i="110"/>
  <c r="K157" i="110"/>
  <c r="I157" i="110"/>
  <c r="H157" i="110"/>
  <c r="N156" i="110"/>
  <c r="M156" i="110"/>
  <c r="J156" i="110"/>
  <c r="I156" i="110"/>
  <c r="I129" i="110" s="1"/>
  <c r="H156" i="110"/>
  <c r="I155" i="110"/>
  <c r="I154" i="110" s="1"/>
  <c r="H155" i="110"/>
  <c r="H128" i="110" s="1"/>
  <c r="G153" i="110"/>
  <c r="G152" i="110"/>
  <c r="N151" i="110"/>
  <c r="M151" i="110"/>
  <c r="L151" i="110"/>
  <c r="K151" i="110"/>
  <c r="J151" i="110"/>
  <c r="I151" i="110"/>
  <c r="H151" i="110"/>
  <c r="G150" i="110"/>
  <c r="G149" i="110"/>
  <c r="N148" i="110"/>
  <c r="M148" i="110"/>
  <c r="L148" i="110"/>
  <c r="K148" i="110"/>
  <c r="J148" i="110"/>
  <c r="I148" i="110"/>
  <c r="H148" i="110"/>
  <c r="N145" i="110"/>
  <c r="M145" i="110"/>
  <c r="K145" i="110"/>
  <c r="J145" i="110"/>
  <c r="I145" i="110"/>
  <c r="H145" i="110"/>
  <c r="K144" i="110"/>
  <c r="J144" i="110"/>
  <c r="K143" i="110"/>
  <c r="K142" i="110" s="1"/>
  <c r="J143" i="110"/>
  <c r="N142" i="110"/>
  <c r="M142" i="110"/>
  <c r="L142" i="110"/>
  <c r="J142" i="110"/>
  <c r="I142" i="110"/>
  <c r="H142" i="110"/>
  <c r="K141" i="110"/>
  <c r="J141" i="110"/>
  <c r="N140" i="110"/>
  <c r="N139" i="110" s="1"/>
  <c r="M140" i="110"/>
  <c r="K140" i="110"/>
  <c r="K139" i="110" s="1"/>
  <c r="J140" i="110"/>
  <c r="I140" i="110"/>
  <c r="G140" i="110" s="1"/>
  <c r="M139" i="110"/>
  <c r="H139" i="110"/>
  <c r="G138" i="110"/>
  <c r="G137" i="110"/>
  <c r="N136" i="110"/>
  <c r="M136" i="110"/>
  <c r="L136" i="110"/>
  <c r="K136" i="110"/>
  <c r="J136" i="110"/>
  <c r="I136" i="110"/>
  <c r="H136" i="110"/>
  <c r="G135" i="110"/>
  <c r="G134" i="110"/>
  <c r="N133" i="110"/>
  <c r="M133" i="110"/>
  <c r="L133" i="110"/>
  <c r="K133" i="110"/>
  <c r="J133" i="110"/>
  <c r="I133" i="110"/>
  <c r="H133" i="110"/>
  <c r="G132" i="110"/>
  <c r="J131" i="110"/>
  <c r="G131" i="110" s="1"/>
  <c r="G130" i="110" s="1"/>
  <c r="N130" i="110"/>
  <c r="M130" i="110"/>
  <c r="L130" i="110"/>
  <c r="K130" i="110"/>
  <c r="I130" i="110"/>
  <c r="H130" i="110"/>
  <c r="N129" i="110"/>
  <c r="M129" i="110"/>
  <c r="G125" i="110"/>
  <c r="G124" i="110"/>
  <c r="M123" i="110"/>
  <c r="L123" i="110"/>
  <c r="K123" i="110"/>
  <c r="J123" i="110"/>
  <c r="I123" i="110"/>
  <c r="H123" i="110"/>
  <c r="G122" i="110"/>
  <c r="L121" i="110"/>
  <c r="G121" i="110" s="1"/>
  <c r="M120" i="110"/>
  <c r="K120" i="110"/>
  <c r="J120" i="110"/>
  <c r="I120" i="110"/>
  <c r="H120" i="110"/>
  <c r="G119" i="110"/>
  <c r="K118" i="110"/>
  <c r="G118" i="110" s="1"/>
  <c r="M117" i="110"/>
  <c r="L117" i="110"/>
  <c r="J117" i="110"/>
  <c r="I117" i="110"/>
  <c r="H117" i="110"/>
  <c r="G116" i="110"/>
  <c r="G115" i="110"/>
  <c r="M114" i="110"/>
  <c r="L114" i="110"/>
  <c r="K114" i="110"/>
  <c r="J114" i="110"/>
  <c r="I114" i="110"/>
  <c r="H114" i="110"/>
  <c r="G113" i="110"/>
  <c r="G112" i="110"/>
  <c r="M111" i="110"/>
  <c r="L111" i="110"/>
  <c r="K111" i="110"/>
  <c r="J111" i="110"/>
  <c r="I111" i="110"/>
  <c r="H111" i="110"/>
  <c r="G110" i="110"/>
  <c r="H109" i="110"/>
  <c r="M108" i="110"/>
  <c r="L108" i="110"/>
  <c r="K108" i="110"/>
  <c r="J108" i="110"/>
  <c r="I108" i="110"/>
  <c r="N107" i="110"/>
  <c r="M107" i="110" s="1"/>
  <c r="M106" i="110"/>
  <c r="L106" i="110" s="1"/>
  <c r="G104" i="110"/>
  <c r="G103" i="110"/>
  <c r="N102" i="110"/>
  <c r="M102" i="110"/>
  <c r="L102" i="110"/>
  <c r="K102" i="110"/>
  <c r="J102" i="110"/>
  <c r="I102" i="110"/>
  <c r="H102" i="110"/>
  <c r="K101" i="110"/>
  <c r="J101" i="110"/>
  <c r="I101" i="110"/>
  <c r="H101" i="110"/>
  <c r="K100" i="110"/>
  <c r="J100" i="110"/>
  <c r="I100" i="110"/>
  <c r="H100" i="110"/>
  <c r="N99" i="110"/>
  <c r="M99" i="110"/>
  <c r="L99" i="110"/>
  <c r="H99" i="110"/>
  <c r="K98" i="110"/>
  <c r="J98" i="110"/>
  <c r="I98" i="110"/>
  <c r="N97" i="110"/>
  <c r="N95" i="110" s="1"/>
  <c r="M97" i="110"/>
  <c r="M95" i="110" s="1"/>
  <c r="K97" i="110"/>
  <c r="J97" i="110"/>
  <c r="I97" i="110"/>
  <c r="H95" i="110"/>
  <c r="G94" i="110"/>
  <c r="G93" i="110"/>
  <c r="N92" i="110"/>
  <c r="M92" i="110"/>
  <c r="L92" i="110"/>
  <c r="K92" i="110"/>
  <c r="J92" i="110"/>
  <c r="I92" i="110"/>
  <c r="H92" i="110"/>
  <c r="G91" i="110"/>
  <c r="G90" i="110"/>
  <c r="N89" i="110"/>
  <c r="M89" i="110"/>
  <c r="L89" i="110"/>
  <c r="K89" i="110"/>
  <c r="J89" i="110"/>
  <c r="I89" i="110"/>
  <c r="H89" i="110"/>
  <c r="G88" i="110"/>
  <c r="G87" i="110"/>
  <c r="N86" i="110"/>
  <c r="M86" i="110"/>
  <c r="L86" i="110"/>
  <c r="K86" i="110"/>
  <c r="J86" i="110"/>
  <c r="I86" i="110"/>
  <c r="H86" i="110"/>
  <c r="G85" i="110"/>
  <c r="J84" i="110"/>
  <c r="G84" i="110" s="1"/>
  <c r="N82" i="110"/>
  <c r="M82" i="110"/>
  <c r="L82" i="110"/>
  <c r="K82" i="110"/>
  <c r="I82" i="110"/>
  <c r="H82" i="110"/>
  <c r="G81" i="110"/>
  <c r="G80" i="110"/>
  <c r="N79" i="110"/>
  <c r="M79" i="110"/>
  <c r="L79" i="110"/>
  <c r="K79" i="110"/>
  <c r="J79" i="110"/>
  <c r="I79" i="110"/>
  <c r="H79" i="110"/>
  <c r="N78" i="110"/>
  <c r="M77" i="110"/>
  <c r="G74" i="110"/>
  <c r="G73" i="110"/>
  <c r="N72" i="110"/>
  <c r="M72" i="110"/>
  <c r="L72" i="110"/>
  <c r="K72" i="110"/>
  <c r="J72" i="110"/>
  <c r="I72" i="110"/>
  <c r="H72" i="110"/>
  <c r="G71" i="110"/>
  <c r="G70" i="110"/>
  <c r="N69" i="110"/>
  <c r="M69" i="110"/>
  <c r="L69" i="110"/>
  <c r="K69" i="110"/>
  <c r="J69" i="110"/>
  <c r="I69" i="110"/>
  <c r="H69" i="110"/>
  <c r="K68" i="110"/>
  <c r="G68" i="110" s="1"/>
  <c r="K67" i="110"/>
  <c r="G67" i="110" s="1"/>
  <c r="N66" i="110"/>
  <c r="M66" i="110"/>
  <c r="L66" i="110"/>
  <c r="J66" i="110"/>
  <c r="I66" i="110"/>
  <c r="H66" i="110"/>
  <c r="K65" i="110"/>
  <c r="J65" i="110"/>
  <c r="K64" i="110"/>
  <c r="K63" i="110" s="1"/>
  <c r="J64" i="110"/>
  <c r="J63" i="110" s="1"/>
  <c r="I64" i="110"/>
  <c r="N63" i="110"/>
  <c r="M63" i="110"/>
  <c r="L63" i="110"/>
  <c r="H63" i="110"/>
  <c r="K62" i="110"/>
  <c r="J62" i="110"/>
  <c r="N61" i="110"/>
  <c r="N60" i="110" s="1"/>
  <c r="M61" i="110"/>
  <c r="M36" i="110" s="1"/>
  <c r="K61" i="110"/>
  <c r="K60" i="110" s="1"/>
  <c r="J61" i="110"/>
  <c r="I61" i="110"/>
  <c r="I36" i="110" s="1"/>
  <c r="M60" i="110"/>
  <c r="I60" i="110"/>
  <c r="H60" i="110"/>
  <c r="G59" i="110"/>
  <c r="G58" i="110"/>
  <c r="N57" i="110"/>
  <c r="M57" i="110"/>
  <c r="L57" i="110"/>
  <c r="K57" i="110"/>
  <c r="J57" i="110"/>
  <c r="I57" i="110"/>
  <c r="H57" i="110"/>
  <c r="G56" i="110"/>
  <c r="K55" i="110"/>
  <c r="J55" i="110"/>
  <c r="N53" i="110"/>
  <c r="M53" i="110"/>
  <c r="K53" i="110"/>
  <c r="I53" i="110"/>
  <c r="H53" i="110"/>
  <c r="G52" i="110"/>
  <c r="K51" i="110"/>
  <c r="G51" i="110" s="1"/>
  <c r="N49" i="110"/>
  <c r="M49" i="110"/>
  <c r="L49" i="110"/>
  <c r="J49" i="110"/>
  <c r="I49" i="110"/>
  <c r="H49" i="110"/>
  <c r="G48" i="110"/>
  <c r="U47" i="110"/>
  <c r="J47" i="110"/>
  <c r="G47" i="110" s="1"/>
  <c r="G46" i="110" s="1"/>
  <c r="N46" i="110"/>
  <c r="M46" i="110"/>
  <c r="L46" i="110"/>
  <c r="K46" i="110"/>
  <c r="I46" i="110"/>
  <c r="H46" i="110"/>
  <c r="L45" i="110"/>
  <c r="G45" i="110" s="1"/>
  <c r="J44" i="110"/>
  <c r="G44" i="110" s="1"/>
  <c r="N42" i="110"/>
  <c r="M42" i="110"/>
  <c r="L42" i="110"/>
  <c r="K42" i="110"/>
  <c r="I42" i="110"/>
  <c r="H42" i="110"/>
  <c r="G41" i="110"/>
  <c r="J40" i="110"/>
  <c r="G40" i="110" s="1"/>
  <c r="N38" i="110"/>
  <c r="M38" i="110"/>
  <c r="L38" i="110"/>
  <c r="K38" i="110"/>
  <c r="I38" i="110"/>
  <c r="H38" i="110"/>
  <c r="N37" i="110"/>
  <c r="M37" i="110"/>
  <c r="K37" i="110"/>
  <c r="I37" i="110"/>
  <c r="H37" i="110"/>
  <c r="H36" i="110"/>
  <c r="K32" i="110"/>
  <c r="J32" i="110"/>
  <c r="K31" i="110"/>
  <c r="J31" i="110"/>
  <c r="G31" i="110" s="1"/>
  <c r="N30" i="110"/>
  <c r="M30" i="110"/>
  <c r="L30" i="110"/>
  <c r="K30" i="110"/>
  <c r="I30" i="110"/>
  <c r="H30" i="110"/>
  <c r="L29" i="110"/>
  <c r="K29" i="110"/>
  <c r="K26" i="110" s="1"/>
  <c r="J29" i="110"/>
  <c r="J26" i="110" s="1"/>
  <c r="I29" i="110"/>
  <c r="K28" i="110"/>
  <c r="J28" i="110"/>
  <c r="I28" i="110"/>
  <c r="N27" i="110"/>
  <c r="N25" i="110" s="1"/>
  <c r="M27" i="110"/>
  <c r="M25" i="110" s="1"/>
  <c r="H27" i="110"/>
  <c r="N26" i="110"/>
  <c r="M26" i="110"/>
  <c r="L26" i="110"/>
  <c r="H26" i="110"/>
  <c r="H25" i="110"/>
  <c r="H24" i="110" l="1"/>
  <c r="N154" i="110"/>
  <c r="K173" i="110"/>
  <c r="K36" i="110"/>
  <c r="J95" i="110"/>
  <c r="G114" i="110"/>
  <c r="G120" i="110"/>
  <c r="G176" i="110"/>
  <c r="M251" i="110"/>
  <c r="J27" i="110"/>
  <c r="G29" i="110"/>
  <c r="K34" i="110"/>
  <c r="J38" i="110"/>
  <c r="G69" i="110"/>
  <c r="G79" i="110"/>
  <c r="J130" i="110"/>
  <c r="M128" i="110"/>
  <c r="H173" i="110"/>
  <c r="N173" i="110"/>
  <c r="G187" i="110"/>
  <c r="L185" i="110"/>
  <c r="L223" i="110"/>
  <c r="N223" i="110"/>
  <c r="M223" i="110"/>
  <c r="L145" i="110"/>
  <c r="J25" i="110"/>
  <c r="J24" i="110" s="1"/>
  <c r="G28" i="110"/>
  <c r="K27" i="110"/>
  <c r="G82" i="110"/>
  <c r="G136" i="110"/>
  <c r="I139" i="110"/>
  <c r="G151" i="110"/>
  <c r="M154" i="110"/>
  <c r="G169" i="110"/>
  <c r="G207" i="110"/>
  <c r="G212" i="110"/>
  <c r="L251" i="110"/>
  <c r="N251" i="110"/>
  <c r="J251" i="110"/>
  <c r="N278" i="110"/>
  <c r="G156" i="110"/>
  <c r="L27" i="110"/>
  <c r="J223" i="110"/>
  <c r="I26" i="110"/>
  <c r="G26" i="110" s="1"/>
  <c r="N36" i="110"/>
  <c r="N34" i="110" s="1"/>
  <c r="I34" i="110"/>
  <c r="L37" i="110"/>
  <c r="L34" i="110" s="1"/>
  <c r="G55" i="110"/>
  <c r="G53" i="110" s="1"/>
  <c r="M34" i="110"/>
  <c r="G62" i="110"/>
  <c r="G60" i="110" s="1"/>
  <c r="G72" i="110"/>
  <c r="J82" i="110"/>
  <c r="G97" i="110"/>
  <c r="K95" i="110"/>
  <c r="G101" i="110"/>
  <c r="G102" i="110"/>
  <c r="G111" i="110"/>
  <c r="G117" i="110"/>
  <c r="L120" i="110"/>
  <c r="H129" i="110"/>
  <c r="H127" i="110" s="1"/>
  <c r="H154" i="110"/>
  <c r="L155" i="110"/>
  <c r="L154" i="110" s="1"/>
  <c r="K129" i="110"/>
  <c r="N128" i="110"/>
  <c r="N127" i="110" s="1"/>
  <c r="G166" i="110"/>
  <c r="M173" i="110"/>
  <c r="G189" i="110"/>
  <c r="G191" i="110"/>
  <c r="G197" i="110"/>
  <c r="N204" i="110"/>
  <c r="G238" i="110"/>
  <c r="K241" i="110"/>
  <c r="G247" i="110"/>
  <c r="G252" i="110"/>
  <c r="I253" i="110"/>
  <c r="I251" i="110" s="1"/>
  <c r="G257" i="110"/>
  <c r="I260" i="110"/>
  <c r="G263" i="110"/>
  <c r="I278" i="110"/>
  <c r="K278" i="110"/>
  <c r="M278" i="110"/>
  <c r="G280" i="110"/>
  <c r="J278" i="110"/>
  <c r="L278" i="110"/>
  <c r="L60" i="110"/>
  <c r="L129" i="110"/>
  <c r="L95" i="110"/>
  <c r="G66" i="110"/>
  <c r="J99" i="110"/>
  <c r="I25" i="110"/>
  <c r="I24" i="110" s="1"/>
  <c r="K25" i="110"/>
  <c r="K24" i="110" s="1"/>
  <c r="H34" i="110"/>
  <c r="J37" i="110"/>
  <c r="G37" i="110" s="1"/>
  <c r="G38" i="110"/>
  <c r="J42" i="110"/>
  <c r="J53" i="110"/>
  <c r="L53" i="110"/>
  <c r="G57" i="110"/>
  <c r="G61" i="110"/>
  <c r="G65" i="110"/>
  <c r="G63" i="110" s="1"/>
  <c r="K66" i="110"/>
  <c r="N77" i="110"/>
  <c r="N76" i="110" s="1"/>
  <c r="G89" i="110"/>
  <c r="G98" i="110"/>
  <c r="I128" i="110"/>
  <c r="I127" i="110" s="1"/>
  <c r="G133" i="110"/>
  <c r="G143" i="110"/>
  <c r="G144" i="110"/>
  <c r="K155" i="110"/>
  <c r="K128" i="110" s="1"/>
  <c r="K127" i="110" s="1"/>
  <c r="G164" i="110"/>
  <c r="G165" i="110"/>
  <c r="J175" i="110"/>
  <c r="L175" i="110"/>
  <c r="L173" i="110" s="1"/>
  <c r="G194" i="110"/>
  <c r="G200" i="110"/>
  <c r="H204" i="110"/>
  <c r="J204" i="110"/>
  <c r="J210" i="110"/>
  <c r="G216" i="110"/>
  <c r="G224" i="110"/>
  <c r="I225" i="110"/>
  <c r="I223" i="110" s="1"/>
  <c r="G229" i="110"/>
  <c r="I232" i="110"/>
  <c r="G235" i="110"/>
  <c r="G266" i="110"/>
  <c r="K269" i="110"/>
  <c r="G275" i="110"/>
  <c r="N24" i="110"/>
  <c r="J139" i="110"/>
  <c r="M127" i="110"/>
  <c r="G141" i="110"/>
  <c r="J129" i="110"/>
  <c r="G129" i="110" s="1"/>
  <c r="G158" i="110"/>
  <c r="G157" i="110" s="1"/>
  <c r="J155" i="110"/>
  <c r="J154" i="110" s="1"/>
  <c r="M24" i="110"/>
  <c r="G25" i="110"/>
  <c r="N286" i="110"/>
  <c r="I27" i="110"/>
  <c r="G32" i="110"/>
  <c r="G30" i="110" s="1"/>
  <c r="J36" i="110"/>
  <c r="J34" i="110" s="1"/>
  <c r="G42" i="110"/>
  <c r="J46" i="110"/>
  <c r="G49" i="110"/>
  <c r="J60" i="110"/>
  <c r="G64" i="110"/>
  <c r="G86" i="110"/>
  <c r="G92" i="110"/>
  <c r="G109" i="110"/>
  <c r="G108" i="110" s="1"/>
  <c r="H108" i="110"/>
  <c r="K117" i="110"/>
  <c r="K154" i="110"/>
  <c r="J157" i="110"/>
  <c r="I173" i="110"/>
  <c r="J185" i="110"/>
  <c r="J174" i="110"/>
  <c r="L205" i="110"/>
  <c r="G211" i="110"/>
  <c r="M210" i="110"/>
  <c r="M205" i="110"/>
  <c r="M204" i="110" s="1"/>
  <c r="K210" i="110"/>
  <c r="K206" i="110"/>
  <c r="K204" i="110" s="1"/>
  <c r="G215" i="110"/>
  <c r="J213" i="110"/>
  <c r="H223" i="110"/>
  <c r="G232" i="110"/>
  <c r="H251" i="110"/>
  <c r="G260" i="110"/>
  <c r="H278" i="110"/>
  <c r="G100" i="110"/>
  <c r="I99" i="110"/>
  <c r="K99" i="110"/>
  <c r="G123" i="110"/>
  <c r="G148" i="110"/>
  <c r="G161" i="110"/>
  <c r="G162" i="110"/>
  <c r="G182" i="110"/>
  <c r="G186" i="110"/>
  <c r="K185" i="110"/>
  <c r="G190" i="110"/>
  <c r="G188" i="110" s="1"/>
  <c r="G214" i="110"/>
  <c r="K213" i="110"/>
  <c r="G219" i="110"/>
  <c r="G226" i="110"/>
  <c r="G241" i="110"/>
  <c r="G254" i="110"/>
  <c r="G269" i="110"/>
  <c r="G279" i="110"/>
  <c r="G281" i="110"/>
  <c r="G139" i="110"/>
  <c r="G146" i="110"/>
  <c r="G145" i="110" s="1"/>
  <c r="L24" i="110"/>
  <c r="G27" i="110"/>
  <c r="L77" i="110"/>
  <c r="K106" i="110"/>
  <c r="L107" i="110"/>
  <c r="L105" i="110" s="1"/>
  <c r="M78" i="110"/>
  <c r="M76" i="110" s="1"/>
  <c r="J30" i="110"/>
  <c r="K49" i="110"/>
  <c r="I63" i="110"/>
  <c r="I95" i="110"/>
  <c r="M105" i="110"/>
  <c r="J163" i="110"/>
  <c r="I185" i="110"/>
  <c r="J188" i="110"/>
  <c r="K225" i="110"/>
  <c r="K223" i="110" s="1"/>
  <c r="K245" i="110"/>
  <c r="K246" i="110"/>
  <c r="G246" i="110" s="1"/>
  <c r="K247" i="110"/>
  <c r="K253" i="110"/>
  <c r="K251" i="110" s="1"/>
  <c r="K273" i="110"/>
  <c r="G273" i="110" s="1"/>
  <c r="K274" i="110"/>
  <c r="G274" i="110" s="1"/>
  <c r="K275" i="110"/>
  <c r="G185" i="110" l="1"/>
  <c r="G210" i="110"/>
  <c r="J173" i="110"/>
  <c r="L128" i="110"/>
  <c r="L127" i="110" s="1"/>
  <c r="G278" i="110"/>
  <c r="G155" i="110"/>
  <c r="G154" i="110" s="1"/>
  <c r="G160" i="110"/>
  <c r="G206" i="110"/>
  <c r="G24" i="110"/>
  <c r="G142" i="110"/>
  <c r="G213" i="110"/>
  <c r="G99" i="110"/>
  <c r="N285" i="110"/>
  <c r="N284" i="110" s="1"/>
  <c r="G175" i="110"/>
  <c r="G163" i="110"/>
  <c r="G95" i="110"/>
  <c r="M286" i="110"/>
  <c r="G174" i="110"/>
  <c r="G173" i="110" s="1"/>
  <c r="M285" i="110"/>
  <c r="M284" i="110" s="1"/>
  <c r="G205" i="110"/>
  <c r="G204" i="110" s="1"/>
  <c r="L204" i="110"/>
  <c r="J128" i="110"/>
  <c r="J127" i="110" s="1"/>
  <c r="G36" i="110"/>
  <c r="G34" i="110" s="1"/>
  <c r="L285" i="110"/>
  <c r="K272" i="110"/>
  <c r="K244" i="110"/>
  <c r="G245" i="110"/>
  <c r="G244" i="110" s="1"/>
  <c r="G225" i="110"/>
  <c r="G223" i="110" s="1"/>
  <c r="K107" i="110"/>
  <c r="L78" i="110"/>
  <c r="L286" i="110" s="1"/>
  <c r="J106" i="110"/>
  <c r="K77" i="110"/>
  <c r="G272" i="110"/>
  <c r="G253" i="110"/>
  <c r="G251" i="110" s="1"/>
  <c r="L284" i="110" l="1"/>
  <c r="G128" i="110"/>
  <c r="G127" i="110" s="1"/>
  <c r="K285" i="110"/>
  <c r="J77" i="110"/>
  <c r="I106" i="110"/>
  <c r="J107" i="110"/>
  <c r="K78" i="110"/>
  <c r="K286" i="110" s="1"/>
  <c r="K105" i="110"/>
  <c r="L76" i="110"/>
  <c r="K284" i="110" l="1"/>
  <c r="I107" i="110"/>
  <c r="I105" i="110" s="1"/>
  <c r="J78" i="110"/>
  <c r="J286" i="110" s="1"/>
  <c r="H106" i="110"/>
  <c r="I77" i="110"/>
  <c r="J285" i="110"/>
  <c r="J105" i="110"/>
  <c r="K76" i="110"/>
  <c r="J76" i="110" l="1"/>
  <c r="I285" i="110"/>
  <c r="H77" i="110"/>
  <c r="G106" i="110"/>
  <c r="H107" i="110"/>
  <c r="I78" i="110"/>
  <c r="I286" i="110" s="1"/>
  <c r="J284" i="110"/>
  <c r="I284" i="110" l="1"/>
  <c r="G107" i="110"/>
  <c r="H78" i="110"/>
  <c r="G77" i="110"/>
  <c r="H285" i="110"/>
  <c r="G105" i="110"/>
  <c r="H105" i="110"/>
  <c r="I76" i="110"/>
  <c r="G78" i="110" l="1"/>
  <c r="G76" i="110" s="1"/>
  <c r="H286" i="110"/>
  <c r="G286" i="110" s="1"/>
  <c r="G285" i="110"/>
  <c r="H76" i="110"/>
  <c r="H284" i="110" l="1"/>
  <c r="G284" i="110"/>
</calcChain>
</file>

<file path=xl/sharedStrings.xml><?xml version="1.0" encoding="utf-8"?>
<sst xmlns="http://schemas.openxmlformats.org/spreadsheetml/2006/main" count="1136" uniqueCount="145">
  <si>
    <t xml:space="preserve"> -</t>
  </si>
  <si>
    <t xml:space="preserve">Мероприятие 1:
Подписка на периодические издания  
</t>
  </si>
  <si>
    <t xml:space="preserve"> X  </t>
  </si>
  <si>
    <t xml:space="preserve">  X  </t>
  </si>
  <si>
    <t>X</t>
  </si>
  <si>
    <t xml:space="preserve">  X   </t>
  </si>
  <si>
    <t xml:space="preserve">Мероприятие 3
Проведение мероприятий
</t>
  </si>
  <si>
    <t xml:space="preserve">Мероприятие 6
Содержание библиотек
</t>
  </si>
  <si>
    <t xml:space="preserve">Мероприятие 4:
Поддержка одаренных детей
</t>
  </si>
  <si>
    <t xml:space="preserve"> X   </t>
  </si>
  <si>
    <t xml:space="preserve">   X   </t>
  </si>
  <si>
    <t>-</t>
  </si>
  <si>
    <t>Казенное учреждение «Центр финансово-экономического  развития и ресурсного обеспечения учреждений культуры Любинского муниципального района Омской области»</t>
  </si>
  <si>
    <t xml:space="preserve">Итого по            
подпрограмме 2     
муниципальной    
программы           </t>
  </si>
  <si>
    <t>Цель подпрограммы 2: муниципальной программы   
Создание благоприятных условий для укрепления единого культурного пространства, развития культурного и духовного потенциала населения, сохранения культурного наследия Любинского района и обеспечения свободы творчества и прав граждан на участие в культурной жизни.</t>
  </si>
  <si>
    <t>№</t>
  </si>
  <si>
    <t>Наименование показателя</t>
  </si>
  <si>
    <t>Срок реализации</t>
  </si>
  <si>
    <t>Финансовое обеспечение</t>
  </si>
  <si>
    <t xml:space="preserve">Целевые индикаторы реализации мероприятий (группы мероприятий) государственной </t>
  </si>
  <si>
    <t>программы</t>
  </si>
  <si>
    <t>Источник</t>
  </si>
  <si>
    <t>Объем (рублей)</t>
  </si>
  <si>
    <t>Наименование</t>
  </si>
  <si>
    <t>Единица</t>
  </si>
  <si>
    <t>Значение</t>
  </si>
  <si>
    <t>Всего</t>
  </si>
  <si>
    <t>в т.ч. по годам реализации муниципальной</t>
  </si>
  <si>
    <t>измерения</t>
  </si>
  <si>
    <t>в т.ч. по годам реализации муниципальной программы</t>
  </si>
  <si>
    <t>с</t>
  </si>
  <si>
    <t>по</t>
  </si>
  <si>
    <t>Х</t>
  </si>
  <si>
    <t>Всего, из них расходы за счёт:</t>
  </si>
  <si>
    <t>1.Налоговых и неналоговых доходов, поступлений нецелевого характера из областного бюджета</t>
  </si>
  <si>
    <t>2.Поступлений целевого характера из областного бюджета</t>
  </si>
  <si>
    <t>0,00</t>
  </si>
  <si>
    <t>Бюджетное учреждение Любинского муниципального района «Центр культуры и искусства Любинского муниципального района»</t>
  </si>
  <si>
    <t>Мероприятие 1:
Обеспечение доступа населения к музейным предметам и музейным коллекциям</t>
  </si>
  <si>
    <t>Основное  мероприятие 5:
Предоставление дополнительного образования детям</t>
  </si>
  <si>
    <t>Задача 2: Организация библиотечного  обслуживания населения Любинского муниципального района</t>
  </si>
  <si>
    <t xml:space="preserve">Основное мероприятие 3:
Осуществление культурно-досугового обслуживания населения Любинского муниципального района
</t>
  </si>
  <si>
    <t>Задача 1:
Осуществление финансово-экономического и ресурсного обеспечения учреждений культуры Любинского муниципального района</t>
  </si>
  <si>
    <t>Задача 5      
подпрограммы 2 
муниципальной программы:     
Предоставление дополнительного образования детям в образовательных учреждениях дополнительного образования детей в сфере культуры</t>
  </si>
  <si>
    <t xml:space="preserve">Основное        
мероприятие 2:
Осуществление  библиотечного, библиографического и  информационного  обслуживания населения Любинского муниципального района
   </t>
  </si>
  <si>
    <t>Задача 6      
подпрограммы 2 
муниципальной программы:     
                                                                          Показ кинофильмов</t>
  </si>
  <si>
    <t xml:space="preserve">Подпрограмма 2: «Развитие отрасли «Культура» Любинского
муниципального района Омской области на 2019-2025 годы»
</t>
  </si>
  <si>
    <t xml:space="preserve">Основное мероприятие 1:
Осуществление финансово-экономического и хозяйственного обеспечения учреждений  культуры Любинского муниципального района </t>
  </si>
  <si>
    <t>Мероприятие 1:
Финансово-экономическое и ресурсное обеспечение учреждений культуры Любинского муниципального района</t>
  </si>
  <si>
    <t xml:space="preserve">Мероприятие 4
Обеспечение широкополосного доступа к сети интернет
</t>
  </si>
  <si>
    <t xml:space="preserve">Мероприятие 5
Выплата денежного поощрения лучшим муниципальным учреждениям культуры, находящимся на территориях сельских поселений и их работникам
</t>
  </si>
  <si>
    <t xml:space="preserve">Мероприятие 7
Материально-техническое оснащение учреждений
</t>
  </si>
  <si>
    <t>Мероприятие 8 :                Реализация прочих мероприятий</t>
  </si>
  <si>
    <t>Задача 3:        
подпрограммы 2 
муниципальной программы:     
Организация культурно-досугового обслуживания населения Любинского муниципального района</t>
  </si>
  <si>
    <t xml:space="preserve">Мероприятие 2:
Проведение районного смотра-конкурса "Поет село родное"
</t>
  </si>
  <si>
    <t xml:space="preserve">Мероприятие 3:
Проведение мероприятий к памятным датам, профессиональным и социальным праздникам 
</t>
  </si>
  <si>
    <t xml:space="preserve">Мероприятие 5:
Выплата денежного поощрения лучшим муниципальным учреждениям культуры, находящимся на территориях сельских поселений и их работникам
</t>
  </si>
  <si>
    <t xml:space="preserve">Мероприятие 6:
Содержание культурно-досуговых учреждений
</t>
  </si>
  <si>
    <t xml:space="preserve">Мероприятие 7:
Материально-техническое оснащение учреждений
</t>
  </si>
  <si>
    <t>Мероприятие 8:                                                Реализация прочих мероприятий</t>
  </si>
  <si>
    <t>Мероприятие 2:                                             Сохранение и популяризация объектов культурного наследия</t>
  </si>
  <si>
    <t>Основное мероприятие  6:                      Предоставление услуг культурно-досугового центра "Россия"</t>
  </si>
  <si>
    <t>увеличение численности посещений муниципальных библиотек Любинского района (по сравнению с предыдущим годом)</t>
  </si>
  <si>
    <t>%</t>
  </si>
  <si>
    <t>увеличение численности посещений культурно-досуговых мероприятий, проводимых на территории района (по сравнению с предыдущим годом)</t>
  </si>
  <si>
    <t>увеличение численности посещений муниципального музея (по сравнению с предыдущим годом)</t>
  </si>
  <si>
    <t>доля детей, получающих услуги в муниципальных учреждениях дополнительного образования детей Любинского района в сфере культуры, в общей численности детей, проживающих на территории района</t>
  </si>
  <si>
    <t>увеличение численности посещений киносеансов (по сравнению с предыдущим годом)</t>
  </si>
  <si>
    <t>увеличение численности посещений мероприятий ЦНК "Кладезь" (по сравнению с предыдущим годом)</t>
  </si>
  <si>
    <t xml:space="preserve">Соисполнитель, исполнитель основного мероприятия, исполнитель ведомственной целевой подпрограммы, исполнитель
</t>
  </si>
  <si>
    <t>Мероприятие 4:                     Содержание музея</t>
  </si>
  <si>
    <t xml:space="preserve">Мероприятие 3:                Подготовка и проведение мероприятий </t>
  </si>
  <si>
    <t>Мероприятие 5:             Материально-техническое оснащение учреждения</t>
  </si>
  <si>
    <t>Мероприятие 6:                 Реализация прочих мероприятий</t>
  </si>
  <si>
    <t>Мероприятие 1
Организация обучения по программам дополнительного образования различной направленности</t>
  </si>
  <si>
    <t>Мероприятие 2
Поддержка одаренных учащихся</t>
  </si>
  <si>
    <t>Мероприятие 3
Участие в конкурсах и фестивалях различного уровня</t>
  </si>
  <si>
    <t>Мероприятие 6
Реализация прочих мероприятий</t>
  </si>
  <si>
    <t>Мероприятие 5
Материально-техническое оснащение учреждений</t>
  </si>
  <si>
    <t>Мероприятие 4
Содержание учреждений дополнительного образования</t>
  </si>
  <si>
    <t xml:space="preserve">Мероприятие 1:                         Участие творческих коллективов и исполнителей муниципального района в областных праздниках, фестивалях 
</t>
  </si>
  <si>
    <t>Мероприятие 1
Организация кинообслуживания населения района</t>
  </si>
  <si>
    <t>Мероприятие 2
Содержание КДЦ "Россия"</t>
  </si>
  <si>
    <t>Мероприятие 3
Материально-техническое оснащение учреждения</t>
  </si>
  <si>
    <t>Мероприятие 4
Реализация прочих мероприятий</t>
  </si>
  <si>
    <t>Мероприятие 7:                      Предоставление услуг Центра национальных культур "Кладезь"</t>
  </si>
  <si>
    <t>Мероприятие 7.1
Организация работы по сохранению и развитию традиционных народных культур</t>
  </si>
  <si>
    <t>Мероприятие 7.2
Содержание ЦНК "Кладезь"</t>
  </si>
  <si>
    <t>Мероприятие 7.3
Материально-техническое оснащение учреждения</t>
  </si>
  <si>
    <t>Мероприятие 7. 4
Реализация прочих мероприятий</t>
  </si>
  <si>
    <t>Основное мероприятие  4:                      Предоставление услуг историко-краеведческого музея и Центра национальных культур "Кладезь"</t>
  </si>
  <si>
    <t>Муниципальной программы «Развитие социально-культурной сферы Любинского муниципального района Омской области» на 2019 – 2025 годы</t>
  </si>
  <si>
    <t>Бюджетное образовательное учреждение дополнительного образования Любинского муниципального района Омской области  «Детская школа искусств»</t>
  </si>
  <si>
    <t>Мероприятие 9:                                               Капитальный ремонт здания Увало-Ядринского сельского Дома культуры Любинского муниципального района Омской области</t>
  </si>
  <si>
    <t>Мероприятие 1
Государственная поддержка отрасли культура (модернизация учреждений культурно-досугового типа в сельской местности)                          Капитальный ремонт Увало-Ядринского сельского Дома культуры</t>
  </si>
  <si>
    <t xml:space="preserve"> в т.ч. софинансирование расходов муниципальных образований Омской области в сфере культуры в целях обеспечения гарантий по оплате труда, предусмотренных трудовым законодательством и иными нормативными правовыми актами Российской Федерации, содержащими нормы трудового права </t>
  </si>
  <si>
    <t xml:space="preserve">в т.ч.   содействие в оказании муниципальных услуг учреждениями в сфере культуры муниципальных образований Омской области в части выплаты заработной платы работникам муниципальных учреждений Омской области
</t>
  </si>
  <si>
    <t>в т.ч.     содействие в оказании муниципальных услуг учреждениями в сфере культуры муниципальных образований Омской области в части выплаты заработной платы работникам муниципальных учреждений Омской области</t>
  </si>
  <si>
    <t>в т.ч.  содействие в оказании муниципальных услуг учреждениями в сфере культуры муниципальных образований Омской области в части выплаты заработной платы работникам муниципальных учреждений Омской области</t>
  </si>
  <si>
    <t>в т.ч.   содействие в оказании муниципальных услуг учреждениями в сфере культуры муниципальных образований Омской области в части выплаты заработной платы работникам муниципальных учреждений Омской области</t>
  </si>
  <si>
    <t xml:space="preserve">в т.ч. 
содействие в оказании муниципальных услуг учреждениями в сфере культуры муниципальных образований Омской области в части выплаты заработной платы работникам муниципальных учреждений Омской области
</t>
  </si>
  <si>
    <t xml:space="preserve">Мероприятие 3
Государственная поддержка отрасли культура (обеспечение учреждений культуры специализированным автотранспортом для обслуживания населения, в том числе сельского населения)  Приобретение для учреждений культуры передвижных многофункциональных центров (автоклубов)                               </t>
  </si>
  <si>
    <t>Мероприятие 4          Государственная поддержка отрасли культура    (приобретение музыкальных инструментов, оборудования и материалов для муниципальных детских школ искусств по видам искусств)                    Приобретение музыкальных инструментов, оборудования и материалов для детской школы искусств</t>
  </si>
  <si>
    <t>Мероприятие 7
Софинансирование расходов на модернизацию путем капитального ремонта муниципальных детских школ искусств по видам искусств.   Капитальный  ремонт здания  детской школы искусств, расположенного по адресу: Омская область, Любинский район, р.п. Любинский, ул. Победы, 12 Литера "А"</t>
  </si>
  <si>
    <t xml:space="preserve">Мероприятие 5
Государственная поддержка отрасли культура (софинансирование расходов на модернизацию путем капитального ремонта муниципальных детских школ искусств по видам искусств)                               </t>
  </si>
  <si>
    <t>Мероприятие 2
Государственная поддержка отрасли культура (модернизация учреждений культурно-досугового типа в сельской местности)                                   Капитальный ремонт Северо-Любинского сельского Дома культуры</t>
  </si>
  <si>
    <t xml:space="preserve"> СТРУКТУРА</t>
  </si>
  <si>
    <t xml:space="preserve">Мероприятие 10:                                                Обеспечение развития и укрепления материально-технической базы домов культуры в населенных пунктах с числом жителей до 50 тысяч человек (софинансирование расходов на обеспечение развития и укрепления материально-технической базы муниципальных учреждений культурно-досугового типа)         </t>
  </si>
  <si>
    <t xml:space="preserve">Мероприятие 11:                                            Софинансирование расходов на ремонт и материально-техническое оснащение объектов, находящихся в муниципальной собственности                                  </t>
  </si>
  <si>
    <t xml:space="preserve">Мероприятие 2
Комплектование книжных фондов. Комплектование книжных фондов общедоступных (публичных) библиотек муниципальных образований Омской области  
</t>
  </si>
  <si>
    <t xml:space="preserve">Мероприятие 12:                                            Развитие сети учреждений культурно-досугового типа.                                  Капитальный ремонт Любино-Малоросского сельского Дома культуры.  </t>
  </si>
  <si>
    <t>в т.ч.                                      Государственная поддержка отрасли культуры за счет средств резервного фонда Правительства Российской Федерации (комплектование книжных фондов библиотек муниципальных образований Омской области)</t>
  </si>
  <si>
    <t>обновляемость книжных фондов общедоступных (публичных) библиотек муниципальных образований Омской области</t>
  </si>
  <si>
    <t>численность участников клубных формирований</t>
  </si>
  <si>
    <t>чел</t>
  </si>
  <si>
    <t>количество муниципальных учреждений в сфере культуры, в которых был проведен ремонт</t>
  </si>
  <si>
    <t>Реконструированы и (или) капитально отремонтированы региональные и муниципальные детские школы искусств по видам искусств</t>
  </si>
  <si>
    <t>Оснащены образовательные учреждения в сфере культуры (детские школы искусств по видам искусств и училищ) музыкальными инструментами, оборудованием и учебными материалами</t>
  </si>
  <si>
    <t>Приобретены передвижные многофункциональные культурные центры (автоклубы) для обслуживания сельского населения субъектов Российской Федерации</t>
  </si>
  <si>
    <t>Доля работников муниципальных учреждений в сфере культуры, которым обеспечены гарантии</t>
  </si>
  <si>
    <t>соотношение средней заработной платы работников муниципальных учреждений культуры и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 по Омской области</t>
  </si>
  <si>
    <t>соотношение средней заработной платы педагогических работников муниципальных организаций дополнительного образования в сфере культуры и средней заработной платы учителей в Омской области в соответствии с целевыми показателями, установленными правовыми актами Правительства Омской области на соответствующий год</t>
  </si>
  <si>
    <t>Количество посещений муниципальных учреждений культуры по отношению к уровню 2010 года</t>
  </si>
  <si>
    <t>Количество муниципальных учреждений в сфере культуры, в которых проведен капитальный ремонт</t>
  </si>
  <si>
    <t>Построены (реконструированы) и (или) капитально отремонтированы культурно-досуго-вые организации в сельской местности</t>
  </si>
  <si>
    <t>Основное мероприятие  7:                   Реализация    федерального проекта "Культурная среда"</t>
  </si>
  <si>
    <t>Основное мероприятие  8:                   Реализация    федерального проекта "Творческие люди"</t>
  </si>
  <si>
    <t>Мероприятие 1
Государственная поддержка отрасли культура (выплата денежного поощрения лучшим муниципальным учреждениям культуры, находящимся на территориях сельских поселений Омской области, и их работникам)</t>
  </si>
  <si>
    <t xml:space="preserve">человек   </t>
  </si>
  <si>
    <t>единица</t>
  </si>
  <si>
    <t xml:space="preserve">Мероприятие 6
Государственная поддержка отрасли культура (развитие сети учреждений культурно-досугового типа)                               </t>
  </si>
  <si>
    <t xml:space="preserve">Оказана государственная поддержка лучшим работникам сельских учреждений культуры.              Оказана государственная поддержка лучшим сельским учреждениям культуры        </t>
  </si>
  <si>
    <t xml:space="preserve">Мероприятие 7.1
Софинансирование расходов на ремонт и материально-техническое оснащение объектов, находящихся в муниципальной собственности
</t>
  </si>
  <si>
    <t>Количество муниципальных учреждений в сфере культуры, в которых был проведен ремонт.      Количество муниципальных учреждений в сфере культуры, в которых произведено материально-техническое оснащение</t>
  </si>
  <si>
    <t>Мероприятие 13:                                                                            Развитие сети учреждений культурно-досугового типа. Капитальный ремонт Казанского СДК</t>
  </si>
  <si>
    <t xml:space="preserve">Мероприятие 5.1
Софинансирование расходов на ремонт и материально-техническое оснащение объектов, находящихся в муниципальной собственности
</t>
  </si>
  <si>
    <t xml:space="preserve">Основное мероприятие  9 :                   Реализация    инициативных проектов в сфере культуры </t>
  </si>
  <si>
    <t>Количество реализованных инициативных проектов в сфере культуры на территории муниципального образования</t>
  </si>
  <si>
    <t>Еди-ница</t>
  </si>
  <si>
    <t xml:space="preserve">  </t>
  </si>
  <si>
    <t>Задача 8
подпрограммы 2 
муниципальной программы:     
                                                                          Реализация инициативных проектов</t>
  </si>
  <si>
    <t>Мероприятие 1
Реализация    инициативных проектов в сфере культуры  на территориях муниципальных образований Омской области</t>
  </si>
  <si>
    <t>Мероприятие 14:                                                                            Развитие сети учреждений культурно-досугового типа. Капитальный ремонт Красноярского  ДК</t>
  </si>
  <si>
    <t>Задача 7    
подпрограммы 2 
муниципальной программы:     
Реализация национального проекта "Культура"</t>
  </si>
  <si>
    <t>Задача 4                                     Предоставление услуг муниципальных музеев, доступ населения к музейным ценностям. Содействие сохранению и развитию национальных культур народов, проживающих на территории  Любинского муниципального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</si>
</sst>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&quot;р.&quot;_-;\-* #,##0.00&quot;р.&quot;_-;_-* &quot;-&quot;??&quot;р.&quot;_-;_-@_-"/>
    <numFmt numFmtId="165" formatCode="\ #,##0.00&quot;    &quot;;\-#,##0.00&quot;    &quot;;&quot; -&quot;#&quot;    &quot;;@\ "/>
    <numFmt numFmtId="166" formatCode="#,##0.00_ ;\-#,##0.00\ "/>
    <numFmt numFmtId="167" formatCode="#,##0.00_р_."/>
    <numFmt numFmtId="168" formatCode="0.0_ ;\-0.0\ "/>
  </numFmts>
  <fonts count="16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6"/>
      <color indexed="8"/>
      <name val="Calibri"/>
      <family val="2"/>
      <charset val="204"/>
    </font>
    <font>
      <sz val="18"/>
      <color indexed="8"/>
      <name val="Times New Roman"/>
      <family val="1"/>
      <charset val="204"/>
    </font>
    <font>
      <sz val="18"/>
      <color indexed="8"/>
      <name val="Calibri"/>
      <family val="2"/>
      <charset val="204"/>
    </font>
    <font>
      <sz val="20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20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2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41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164" fontId="1" fillId="0" borderId="0" applyFill="0" applyBorder="0" applyAlignment="0" applyProtection="0"/>
    <xf numFmtId="0" fontId="4" fillId="0" borderId="0"/>
    <xf numFmtId="0" fontId="1" fillId="0" borderId="0"/>
    <xf numFmtId="0" fontId="9" fillId="0" borderId="0"/>
  </cellStyleXfs>
  <cellXfs count="205">
    <xf numFmtId="0" fontId="0" fillId="0" borderId="0" xfId="0"/>
    <xf numFmtId="0" fontId="2" fillId="0" borderId="0" xfId="1"/>
    <xf numFmtId="0" fontId="2" fillId="0" borderId="0" xfId="1" applyAlignment="1">
      <alignment horizontal="center"/>
    </xf>
    <xf numFmtId="0" fontId="2" fillId="0" borderId="0" xfId="1" applyAlignment="1"/>
    <xf numFmtId="0" fontId="2" fillId="0" borderId="0" xfId="1" applyAlignment="1">
      <alignment horizontal="center" vertical="center"/>
    </xf>
    <xf numFmtId="0" fontId="2" fillId="0" borderId="0" xfId="1" applyBorder="1"/>
    <xf numFmtId="0" fontId="3" fillId="0" borderId="0" xfId="1" applyFont="1" applyAlignment="1">
      <alignment horizontal="center" vertical="center"/>
    </xf>
    <xf numFmtId="0" fontId="2" fillId="3" borderId="0" xfId="1" applyFill="1" applyAlignment="1">
      <alignment horizontal="center" vertical="center"/>
    </xf>
    <xf numFmtId="4" fontId="2" fillId="0" borderId="0" xfId="1" applyNumberFormat="1" applyAlignment="1">
      <alignment horizontal="center" vertical="center"/>
    </xf>
    <xf numFmtId="0" fontId="5" fillId="0" borderId="0" xfId="1" applyFont="1"/>
    <xf numFmtId="0" fontId="7" fillId="0" borderId="0" xfId="1" applyFont="1"/>
    <xf numFmtId="0" fontId="7" fillId="0" borderId="0" xfId="1" applyFont="1" applyAlignment="1">
      <alignment horizontal="center"/>
    </xf>
    <xf numFmtId="0" fontId="7" fillId="0" borderId="0" xfId="1" applyFont="1" applyAlignment="1"/>
    <xf numFmtId="0" fontId="7" fillId="0" borderId="0" xfId="1" applyFont="1" applyAlignment="1">
      <alignment horizontal="center" vertical="center"/>
    </xf>
    <xf numFmtId="0" fontId="7" fillId="3" borderId="0" xfId="1" applyFont="1" applyFill="1" applyAlignment="1">
      <alignment horizontal="center" vertical="center"/>
    </xf>
    <xf numFmtId="4" fontId="7" fillId="0" borderId="0" xfId="1" applyNumberFormat="1" applyFont="1" applyAlignment="1">
      <alignment horizontal="center" vertical="center"/>
    </xf>
    <xf numFmtId="0" fontId="10" fillId="5" borderId="3" xfId="1" applyFont="1" applyFill="1" applyBorder="1" applyAlignment="1">
      <alignment vertical="center" wrapText="1"/>
    </xf>
    <xf numFmtId="0" fontId="10" fillId="5" borderId="2" xfId="1" applyFont="1" applyFill="1" applyBorder="1" applyAlignment="1">
      <alignment vertical="center" wrapText="1"/>
    </xf>
    <xf numFmtId="0" fontId="8" fillId="3" borderId="7" xfId="1" applyFont="1" applyFill="1" applyBorder="1" applyAlignment="1">
      <alignment horizontal="center"/>
    </xf>
    <xf numFmtId="0" fontId="10" fillId="5" borderId="3" xfId="1" applyFont="1" applyFill="1" applyBorder="1" applyAlignment="1">
      <alignment horizontal="center" vertical="center" wrapText="1"/>
    </xf>
    <xf numFmtId="165" fontId="10" fillId="5" borderId="3" xfId="1" applyNumberFormat="1" applyFont="1" applyFill="1" applyBorder="1" applyAlignment="1">
      <alignment horizontal="center" vertical="center" wrapText="1"/>
    </xf>
    <xf numFmtId="165" fontId="10" fillId="3" borderId="3" xfId="1" applyNumberFormat="1" applyFont="1" applyFill="1" applyBorder="1" applyAlignment="1">
      <alignment horizontal="center" vertical="center" wrapText="1"/>
    </xf>
    <xf numFmtId="0" fontId="11" fillId="5" borderId="0" xfId="1" applyFont="1" applyFill="1" applyBorder="1" applyAlignment="1">
      <alignment vertical="center" wrapText="1"/>
    </xf>
    <xf numFmtId="0" fontId="8" fillId="3" borderId="0" xfId="1" applyFont="1" applyFill="1"/>
    <xf numFmtId="0" fontId="10" fillId="5" borderId="4" xfId="1" applyFont="1" applyFill="1" applyBorder="1" applyAlignment="1">
      <alignment vertical="center" wrapText="1"/>
    </xf>
    <xf numFmtId="0" fontId="10" fillId="5" borderId="2" xfId="1" applyFont="1" applyFill="1" applyBorder="1" applyAlignment="1">
      <alignment horizontal="center" vertical="center"/>
    </xf>
    <xf numFmtId="0" fontId="10" fillId="5" borderId="2" xfId="1" applyFont="1" applyFill="1" applyBorder="1" applyAlignment="1">
      <alignment horizontal="center" wrapText="1"/>
    </xf>
    <xf numFmtId="165" fontId="10" fillId="5" borderId="2" xfId="1" applyNumberFormat="1" applyFont="1" applyFill="1" applyBorder="1" applyAlignment="1">
      <alignment horizontal="center" vertical="center" wrapText="1"/>
    </xf>
    <xf numFmtId="165" fontId="10" fillId="3" borderId="2" xfId="1" applyNumberFormat="1" applyFont="1" applyFill="1" applyBorder="1" applyAlignment="1">
      <alignment horizontal="center" vertical="center" wrapText="1"/>
    </xf>
    <xf numFmtId="0" fontId="8" fillId="3" borderId="0" xfId="1" applyFont="1" applyFill="1" applyBorder="1"/>
    <xf numFmtId="167" fontId="10" fillId="5" borderId="2" xfId="1" applyNumberFormat="1" applyFont="1" applyFill="1" applyBorder="1" applyAlignment="1">
      <alignment horizontal="center" vertical="center" wrapText="1"/>
    </xf>
    <xf numFmtId="167" fontId="10" fillId="3" borderId="2" xfId="1" applyNumberFormat="1" applyFont="1" applyFill="1" applyBorder="1" applyAlignment="1">
      <alignment horizontal="center" vertical="center" wrapText="1"/>
    </xf>
    <xf numFmtId="4" fontId="12" fillId="5" borderId="2" xfId="2" applyNumberFormat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167" fontId="10" fillId="5" borderId="3" xfId="1" applyNumberFormat="1" applyFont="1" applyFill="1" applyBorder="1" applyAlignment="1">
      <alignment vertical="center" wrapText="1"/>
    </xf>
    <xf numFmtId="167" fontId="10" fillId="5" borderId="8" xfId="1" applyNumberFormat="1" applyFont="1" applyFill="1" applyBorder="1" applyAlignment="1">
      <alignment horizontal="center" vertical="center" wrapText="1"/>
    </xf>
    <xf numFmtId="0" fontId="8" fillId="3" borderId="1" xfId="1" applyFont="1" applyFill="1" applyBorder="1"/>
    <xf numFmtId="167" fontId="10" fillId="5" borderId="16" xfId="1" applyNumberFormat="1" applyFont="1" applyFill="1" applyBorder="1" applyAlignment="1">
      <alignment horizontal="center" vertical="center" wrapText="1"/>
    </xf>
    <xf numFmtId="0" fontId="10" fillId="5" borderId="7" xfId="1" applyFont="1" applyFill="1" applyBorder="1" applyAlignment="1">
      <alignment horizontal="center" vertical="center" wrapText="1"/>
    </xf>
    <xf numFmtId="167" fontId="10" fillId="5" borderId="24" xfId="1" applyNumberFormat="1" applyFont="1" applyFill="1" applyBorder="1" applyAlignment="1">
      <alignment horizontal="center" vertical="center" wrapText="1"/>
    </xf>
    <xf numFmtId="167" fontId="10" fillId="5" borderId="3" xfId="1" applyNumberFormat="1" applyFont="1" applyFill="1" applyBorder="1" applyAlignment="1">
      <alignment horizontal="center" vertical="center" wrapText="1"/>
    </xf>
    <xf numFmtId="167" fontId="10" fillId="5" borderId="14" xfId="1" applyNumberFormat="1" applyFont="1" applyFill="1" applyBorder="1" applyAlignment="1">
      <alignment horizontal="center" vertical="center" wrapText="1"/>
    </xf>
    <xf numFmtId="167" fontId="10" fillId="5" borderId="25" xfId="1" applyNumberFormat="1" applyFont="1" applyFill="1" applyBorder="1" applyAlignment="1">
      <alignment horizontal="center" vertical="center" wrapText="1"/>
    </xf>
    <xf numFmtId="4" fontId="10" fillId="3" borderId="2" xfId="1" applyNumberFormat="1" applyFont="1" applyFill="1" applyBorder="1" applyAlignment="1">
      <alignment horizontal="center" vertical="center" wrapText="1"/>
    </xf>
    <xf numFmtId="0" fontId="8" fillId="3" borderId="20" xfId="1" applyFont="1" applyFill="1" applyBorder="1"/>
    <xf numFmtId="0" fontId="8" fillId="3" borderId="12" xfId="1" applyFont="1" applyFill="1" applyBorder="1"/>
    <xf numFmtId="0" fontId="8" fillId="3" borderId="13" xfId="1" applyFont="1" applyFill="1" applyBorder="1"/>
    <xf numFmtId="0" fontId="8" fillId="3" borderId="23" xfId="1" applyFont="1" applyFill="1" applyBorder="1"/>
    <xf numFmtId="0" fontId="10" fillId="5" borderId="4" xfId="1" applyFont="1" applyFill="1" applyBorder="1" applyAlignment="1"/>
    <xf numFmtId="0" fontId="8" fillId="4" borderId="0" xfId="1" applyFont="1" applyFill="1" applyBorder="1"/>
    <xf numFmtId="0" fontId="8" fillId="4" borderId="0" xfId="1" applyFont="1" applyFill="1"/>
    <xf numFmtId="0" fontId="8" fillId="0" borderId="14" xfId="1" applyFont="1" applyBorder="1"/>
    <xf numFmtId="0" fontId="8" fillId="0" borderId="0" xfId="1" applyFont="1" applyBorder="1"/>
    <xf numFmtId="0" fontId="8" fillId="0" borderId="0" xfId="1" applyFont="1"/>
    <xf numFmtId="167" fontId="10" fillId="5" borderId="9" xfId="1" applyNumberFormat="1" applyFont="1" applyFill="1" applyBorder="1" applyAlignment="1">
      <alignment horizontal="center" vertical="center" wrapText="1"/>
    </xf>
    <xf numFmtId="0" fontId="8" fillId="0" borderId="21" xfId="1" applyFont="1" applyBorder="1"/>
    <xf numFmtId="167" fontId="10" fillId="3" borderId="3" xfId="1" applyNumberFormat="1" applyFont="1" applyFill="1" applyBorder="1" applyAlignment="1">
      <alignment horizontal="center" vertical="center" wrapText="1"/>
    </xf>
    <xf numFmtId="0" fontId="10" fillId="5" borderId="3" xfId="1" applyFont="1" applyFill="1" applyBorder="1" applyAlignment="1">
      <alignment horizontal="center"/>
    </xf>
    <xf numFmtId="167" fontId="10" fillId="5" borderId="10" xfId="1" applyNumberFormat="1" applyFont="1" applyFill="1" applyBorder="1" applyAlignment="1">
      <alignment horizontal="center" vertical="center" wrapText="1"/>
    </xf>
    <xf numFmtId="4" fontId="10" fillId="5" borderId="6" xfId="1" applyNumberFormat="1" applyFont="1" applyFill="1" applyBorder="1" applyAlignment="1">
      <alignment horizontal="center" vertical="center" wrapText="1"/>
    </xf>
    <xf numFmtId="0" fontId="8" fillId="0" borderId="26" xfId="1" applyFont="1" applyBorder="1"/>
    <xf numFmtId="0" fontId="8" fillId="0" borderId="1" xfId="1" applyFont="1" applyBorder="1"/>
    <xf numFmtId="0" fontId="10" fillId="0" borderId="28" xfId="1" applyFont="1" applyBorder="1" applyAlignment="1">
      <alignment horizontal="center" vertical="center" wrapText="1"/>
    </xf>
    <xf numFmtId="0" fontId="8" fillId="0" borderId="21" xfId="1" applyFont="1" applyBorder="1" applyAlignment="1">
      <alignment horizontal="center" vertical="top"/>
    </xf>
    <xf numFmtId="0" fontId="10" fillId="5" borderId="22" xfId="1" applyFont="1" applyFill="1" applyBorder="1" applyAlignment="1">
      <alignment horizontal="center"/>
    </xf>
    <xf numFmtId="0" fontId="5" fillId="0" borderId="0" xfId="1" applyFont="1" applyAlignment="1">
      <alignment horizontal="center"/>
    </xf>
    <xf numFmtId="0" fontId="5" fillId="0" borderId="0" xfId="1" applyFont="1" applyAlignment="1"/>
    <xf numFmtId="0" fontId="5" fillId="0" borderId="0" xfId="1" applyFont="1" applyAlignment="1">
      <alignment horizontal="center" vertical="center"/>
    </xf>
    <xf numFmtId="0" fontId="5" fillId="3" borderId="0" xfId="1" applyFont="1" applyFill="1" applyAlignment="1">
      <alignment horizontal="center" vertical="center"/>
    </xf>
    <xf numFmtId="0" fontId="5" fillId="0" borderId="0" xfId="1" applyFont="1" applyBorder="1"/>
    <xf numFmtId="0" fontId="6" fillId="5" borderId="2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vertical="top" wrapText="1"/>
    </xf>
    <xf numFmtId="0" fontId="6" fillId="3" borderId="2" xfId="1" applyFont="1" applyFill="1" applyBorder="1" applyAlignment="1">
      <alignment horizontal="center" vertical="center" wrapText="1"/>
    </xf>
    <xf numFmtId="0" fontId="11" fillId="5" borderId="0" xfId="1" applyFont="1" applyFill="1" applyBorder="1" applyAlignment="1">
      <alignment horizontal="center" vertical="center" wrapText="1"/>
    </xf>
    <xf numFmtId="0" fontId="6" fillId="5" borderId="9" xfId="1" applyFont="1" applyFill="1" applyBorder="1" applyAlignment="1">
      <alignment horizontal="center" vertical="center" wrapText="1"/>
    </xf>
    <xf numFmtId="0" fontId="6" fillId="5" borderId="14" xfId="1" applyFont="1" applyFill="1" applyBorder="1" applyAlignment="1">
      <alignment horizontal="center" vertical="center" wrapText="1"/>
    </xf>
    <xf numFmtId="0" fontId="10" fillId="5" borderId="12" xfId="1" applyFont="1" applyFill="1" applyBorder="1" applyAlignment="1">
      <alignment horizontal="center" vertical="center" wrapText="1"/>
    </xf>
    <xf numFmtId="0" fontId="10" fillId="5" borderId="2" xfId="1" applyFont="1" applyFill="1" applyBorder="1" applyAlignment="1">
      <alignment horizontal="center" vertical="center" wrapText="1"/>
    </xf>
    <xf numFmtId="0" fontId="10" fillId="5" borderId="0" xfId="1" applyFont="1" applyFill="1" applyBorder="1" applyAlignment="1">
      <alignment horizontal="center" vertical="center" wrapText="1"/>
    </xf>
    <xf numFmtId="0" fontId="10" fillId="3" borderId="0" xfId="1" applyFont="1" applyFill="1" applyBorder="1" applyAlignment="1">
      <alignment vertical="center" wrapText="1"/>
    </xf>
    <xf numFmtId="0" fontId="10" fillId="5" borderId="2" xfId="1" applyFont="1" applyFill="1" applyBorder="1" applyAlignment="1">
      <alignment horizontal="center"/>
    </xf>
    <xf numFmtId="0" fontId="10" fillId="5" borderId="19" xfId="1" applyFont="1" applyFill="1" applyBorder="1" applyAlignment="1">
      <alignment horizontal="center" vertical="center" wrapText="1"/>
    </xf>
    <xf numFmtId="0" fontId="10" fillId="5" borderId="6" xfId="1" applyFont="1" applyFill="1" applyBorder="1" applyAlignment="1">
      <alignment horizontal="center" vertical="center" wrapText="1"/>
    </xf>
    <xf numFmtId="0" fontId="10" fillId="5" borderId="5" xfId="1" applyFont="1" applyFill="1" applyBorder="1" applyAlignment="1">
      <alignment horizontal="center" vertical="center" wrapText="1"/>
    </xf>
    <xf numFmtId="0" fontId="10" fillId="5" borderId="4" xfId="1" applyFont="1" applyFill="1" applyBorder="1" applyAlignment="1">
      <alignment horizontal="center" vertical="center" wrapText="1"/>
    </xf>
    <xf numFmtId="0" fontId="10" fillId="6" borderId="0" xfId="1" applyFont="1" applyFill="1" applyBorder="1" applyAlignment="1">
      <alignment vertical="center" wrapText="1"/>
    </xf>
    <xf numFmtId="0" fontId="10" fillId="3" borderId="2" xfId="1" applyFont="1" applyFill="1" applyBorder="1" applyAlignment="1">
      <alignment horizontal="center" vertical="center" wrapText="1"/>
    </xf>
    <xf numFmtId="0" fontId="10" fillId="5" borderId="5" xfId="1" applyFont="1" applyFill="1" applyBorder="1" applyAlignment="1">
      <alignment horizontal="center"/>
    </xf>
    <xf numFmtId="0" fontId="10" fillId="5" borderId="4" xfId="1" applyFont="1" applyFill="1" applyBorder="1" applyAlignment="1">
      <alignment horizontal="center"/>
    </xf>
    <xf numFmtId="0" fontId="10" fillId="5" borderId="18" xfId="1" applyFont="1" applyFill="1" applyBorder="1" applyAlignment="1">
      <alignment horizontal="center" vertical="center" wrapText="1"/>
    </xf>
    <xf numFmtId="167" fontId="10" fillId="5" borderId="6" xfId="1" applyNumberFormat="1" applyFont="1" applyFill="1" applyBorder="1" applyAlignment="1">
      <alignment horizontal="center" vertical="center" wrapText="1"/>
    </xf>
    <xf numFmtId="167" fontId="10" fillId="5" borderId="4" xfId="1" applyNumberFormat="1" applyFont="1" applyFill="1" applyBorder="1" applyAlignment="1">
      <alignment horizontal="center" vertical="center" wrapText="1"/>
    </xf>
    <xf numFmtId="0" fontId="10" fillId="5" borderId="10" xfId="1" applyFont="1" applyFill="1" applyBorder="1" applyAlignment="1">
      <alignment horizontal="center" vertical="center" wrapText="1"/>
    </xf>
    <xf numFmtId="0" fontId="10" fillId="0" borderId="21" xfId="1" applyFont="1" applyBorder="1" applyAlignment="1">
      <alignment horizontal="center" vertical="center"/>
    </xf>
    <xf numFmtId="167" fontId="10" fillId="5" borderId="6" xfId="1" applyNumberFormat="1" applyFont="1" applyFill="1" applyBorder="1" applyAlignment="1">
      <alignment horizontal="center" vertical="center" wrapText="1"/>
    </xf>
    <xf numFmtId="167" fontId="10" fillId="5" borderId="4" xfId="1" applyNumberFormat="1" applyFont="1" applyFill="1" applyBorder="1" applyAlignment="1">
      <alignment horizontal="center" vertical="center" wrapText="1"/>
    </xf>
    <xf numFmtId="0" fontId="6" fillId="5" borderId="2" xfId="1" applyFont="1" applyFill="1" applyBorder="1" applyAlignment="1">
      <alignment horizontal="center" vertical="center" wrapText="1"/>
    </xf>
    <xf numFmtId="0" fontId="14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/>
    </xf>
    <xf numFmtId="0" fontId="14" fillId="0" borderId="0" xfId="1" applyFont="1" applyBorder="1" applyAlignment="1">
      <alignment horizontal="center" vertical="center"/>
    </xf>
    <xf numFmtId="0" fontId="6" fillId="5" borderId="2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vertical="top" wrapText="1"/>
    </xf>
    <xf numFmtId="0" fontId="6" fillId="5" borderId="9" xfId="1" applyFont="1" applyFill="1" applyBorder="1" applyAlignment="1">
      <alignment horizontal="center" vertical="center" wrapText="1"/>
    </xf>
    <xf numFmtId="0" fontId="6" fillId="5" borderId="14" xfId="1" applyFont="1" applyFill="1" applyBorder="1" applyAlignment="1">
      <alignment horizontal="center" vertical="center" wrapText="1"/>
    </xf>
    <xf numFmtId="0" fontId="10" fillId="5" borderId="2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5" borderId="6" xfId="1" applyFont="1" applyFill="1" applyBorder="1" applyAlignment="1">
      <alignment horizontal="center" vertical="center" wrapText="1"/>
    </xf>
    <xf numFmtId="0" fontId="11" fillId="5" borderId="0" xfId="1" applyFont="1" applyFill="1" applyBorder="1" applyAlignment="1">
      <alignment horizontal="center" vertical="center" wrapText="1"/>
    </xf>
    <xf numFmtId="0" fontId="10" fillId="5" borderId="0" xfId="1" applyFont="1" applyFill="1" applyBorder="1" applyAlignment="1">
      <alignment horizontal="center" vertical="center" wrapText="1"/>
    </xf>
    <xf numFmtId="0" fontId="10" fillId="3" borderId="0" xfId="1" applyFont="1" applyFill="1" applyBorder="1" applyAlignment="1">
      <alignment vertical="center" wrapText="1"/>
    </xf>
    <xf numFmtId="0" fontId="10" fillId="5" borderId="2" xfId="1" applyFont="1" applyFill="1" applyBorder="1" applyAlignment="1">
      <alignment horizontal="center"/>
    </xf>
    <xf numFmtId="0" fontId="11" fillId="5" borderId="2" xfId="1" applyFont="1" applyFill="1" applyBorder="1" applyAlignment="1">
      <alignment horizontal="center" vertical="center" wrapText="1"/>
    </xf>
    <xf numFmtId="0" fontId="10" fillId="5" borderId="19" xfId="1" applyFont="1" applyFill="1" applyBorder="1" applyAlignment="1">
      <alignment horizontal="center" vertical="center" wrapText="1"/>
    </xf>
    <xf numFmtId="0" fontId="10" fillId="5" borderId="12" xfId="1" applyFont="1" applyFill="1" applyBorder="1" applyAlignment="1">
      <alignment horizontal="center" vertical="center" wrapText="1"/>
    </xf>
    <xf numFmtId="0" fontId="10" fillId="5" borderId="6" xfId="1" applyFont="1" applyFill="1" applyBorder="1" applyAlignment="1">
      <alignment horizontal="center" vertical="center" wrapText="1"/>
    </xf>
    <xf numFmtId="0" fontId="10" fillId="5" borderId="5" xfId="1" applyFont="1" applyFill="1" applyBorder="1" applyAlignment="1">
      <alignment horizontal="center" vertical="center" wrapText="1"/>
    </xf>
    <xf numFmtId="0" fontId="10" fillId="5" borderId="4" xfId="1" applyFont="1" applyFill="1" applyBorder="1" applyAlignment="1">
      <alignment horizontal="center" vertical="center" wrapText="1"/>
    </xf>
    <xf numFmtId="0" fontId="10" fillId="3" borderId="2" xfId="1" applyFont="1" applyFill="1" applyBorder="1" applyAlignment="1">
      <alignment horizontal="center" vertical="center" wrapText="1"/>
    </xf>
    <xf numFmtId="0" fontId="11" fillId="3" borderId="6" xfId="1" applyFont="1" applyFill="1" applyBorder="1" applyAlignment="1">
      <alignment horizontal="center" vertical="center" wrapText="1"/>
    </xf>
    <xf numFmtId="0" fontId="11" fillId="3" borderId="5" xfId="1" applyFont="1" applyFill="1" applyBorder="1" applyAlignment="1">
      <alignment horizontal="center" vertical="center" wrapText="1"/>
    </xf>
    <xf numFmtId="0" fontId="11" fillId="3" borderId="4" xfId="1" applyFont="1" applyFill="1" applyBorder="1" applyAlignment="1">
      <alignment horizontal="center" vertical="center" wrapText="1"/>
    </xf>
    <xf numFmtId="0" fontId="10" fillId="3" borderId="6" xfId="1" applyFont="1" applyFill="1" applyBorder="1" applyAlignment="1">
      <alignment horizontal="center" vertical="center" wrapText="1"/>
    </xf>
    <xf numFmtId="0" fontId="10" fillId="3" borderId="5" xfId="1" applyFont="1" applyFill="1" applyBorder="1" applyAlignment="1">
      <alignment horizontal="center" vertical="center" wrapText="1"/>
    </xf>
    <xf numFmtId="0" fontId="10" fillId="3" borderId="4" xfId="1" applyFont="1" applyFill="1" applyBorder="1" applyAlignment="1">
      <alignment horizontal="center" vertical="center" wrapText="1"/>
    </xf>
    <xf numFmtId="167" fontId="10" fillId="3" borderId="6" xfId="1" applyNumberFormat="1" applyFont="1" applyFill="1" applyBorder="1" applyAlignment="1">
      <alignment horizontal="center" vertical="center" wrapText="1"/>
    </xf>
    <xf numFmtId="167" fontId="10" fillId="3" borderId="4" xfId="1" applyNumberFormat="1" applyFont="1" applyFill="1" applyBorder="1" applyAlignment="1">
      <alignment horizontal="center" vertical="center" wrapText="1"/>
    </xf>
    <xf numFmtId="0" fontId="10" fillId="6" borderId="0" xfId="1" applyFont="1" applyFill="1" applyBorder="1" applyAlignment="1">
      <alignment vertical="center" wrapText="1"/>
    </xf>
    <xf numFmtId="0" fontId="10" fillId="6" borderId="0" xfId="1" applyFont="1" applyFill="1" applyBorder="1" applyAlignment="1">
      <alignment horizontal="center" vertical="center" wrapText="1"/>
    </xf>
    <xf numFmtId="0" fontId="10" fillId="5" borderId="17" xfId="1" applyFont="1" applyFill="1" applyBorder="1" applyAlignment="1">
      <alignment horizontal="center" vertical="center" wrapText="1"/>
    </xf>
    <xf numFmtId="0" fontId="10" fillId="5" borderId="18" xfId="1" applyFont="1" applyFill="1" applyBorder="1" applyAlignment="1">
      <alignment horizontal="center" vertical="center" wrapText="1"/>
    </xf>
    <xf numFmtId="0" fontId="10" fillId="5" borderId="6" xfId="1" applyFont="1" applyFill="1" applyBorder="1" applyAlignment="1">
      <alignment horizontal="center"/>
    </xf>
    <xf numFmtId="0" fontId="10" fillId="5" borderId="5" xfId="1" applyFont="1" applyFill="1" applyBorder="1" applyAlignment="1">
      <alignment horizontal="center"/>
    </xf>
    <xf numFmtId="0" fontId="10" fillId="5" borderId="4" xfId="1" applyFont="1" applyFill="1" applyBorder="1" applyAlignment="1">
      <alignment horizontal="center"/>
    </xf>
    <xf numFmtId="167" fontId="10" fillId="5" borderId="6" xfId="1" applyNumberFormat="1" applyFont="1" applyFill="1" applyBorder="1" applyAlignment="1">
      <alignment horizontal="center" vertical="center" wrapText="1"/>
    </xf>
    <xf numFmtId="167" fontId="10" fillId="5" borderId="4" xfId="1" applyNumberFormat="1" applyFont="1" applyFill="1" applyBorder="1" applyAlignment="1">
      <alignment horizontal="center" vertical="center" wrapText="1"/>
    </xf>
    <xf numFmtId="168" fontId="10" fillId="5" borderId="6" xfId="1" applyNumberFormat="1" applyFont="1" applyFill="1" applyBorder="1" applyAlignment="1">
      <alignment horizontal="center" vertical="center" wrapText="1"/>
    </xf>
    <xf numFmtId="168" fontId="10" fillId="5" borderId="5" xfId="1" applyNumberFormat="1" applyFont="1" applyFill="1" applyBorder="1" applyAlignment="1">
      <alignment horizontal="center" vertical="center" wrapText="1"/>
    </xf>
    <xf numFmtId="168" fontId="10" fillId="5" borderId="4" xfId="1" applyNumberFormat="1" applyFont="1" applyFill="1" applyBorder="1" applyAlignment="1">
      <alignment horizontal="center" vertical="center" wrapText="1"/>
    </xf>
    <xf numFmtId="168" fontId="10" fillId="5" borderId="17" xfId="1" applyNumberFormat="1" applyFont="1" applyFill="1" applyBorder="1" applyAlignment="1">
      <alignment horizontal="center" vertical="center" wrapText="1"/>
    </xf>
    <xf numFmtId="168" fontId="10" fillId="5" borderId="18" xfId="1" applyNumberFormat="1" applyFont="1" applyFill="1" applyBorder="1" applyAlignment="1">
      <alignment horizontal="center" vertical="center" wrapText="1"/>
    </xf>
    <xf numFmtId="168" fontId="10" fillId="5" borderId="19" xfId="1" applyNumberFormat="1" applyFont="1" applyFill="1" applyBorder="1" applyAlignment="1">
      <alignment horizontal="center" vertical="center" wrapText="1"/>
    </xf>
    <xf numFmtId="0" fontId="13" fillId="5" borderId="6" xfId="1" applyFont="1" applyFill="1" applyBorder="1" applyAlignment="1">
      <alignment horizontal="center" vertical="center" wrapText="1"/>
    </xf>
    <xf numFmtId="0" fontId="13" fillId="5" borderId="5" xfId="1" applyFont="1" applyFill="1" applyBorder="1" applyAlignment="1">
      <alignment horizontal="center" vertical="center" wrapText="1"/>
    </xf>
    <xf numFmtId="0" fontId="13" fillId="5" borderId="4" xfId="1" applyFont="1" applyFill="1" applyBorder="1" applyAlignment="1">
      <alignment horizontal="center" vertical="center" wrapText="1"/>
    </xf>
    <xf numFmtId="0" fontId="10" fillId="5" borderId="5" xfId="1" applyFont="1" applyFill="1" applyBorder="1" applyAlignment="1">
      <alignment horizontal="center" vertical="top" wrapText="1"/>
    </xf>
    <xf numFmtId="0" fontId="10" fillId="5" borderId="4" xfId="1" applyFont="1" applyFill="1" applyBorder="1" applyAlignment="1">
      <alignment horizontal="center" vertical="top" wrapText="1"/>
    </xf>
    <xf numFmtId="0" fontId="11" fillId="5" borderId="6" xfId="1" applyFont="1" applyFill="1" applyBorder="1" applyAlignment="1">
      <alignment horizontal="center" vertical="center" wrapText="1"/>
    </xf>
    <xf numFmtId="0" fontId="11" fillId="5" borderId="5" xfId="1" applyFont="1" applyFill="1" applyBorder="1" applyAlignment="1">
      <alignment horizontal="center" vertical="center" wrapText="1"/>
    </xf>
    <xf numFmtId="0" fontId="11" fillId="5" borderId="4" xfId="1" applyFont="1" applyFill="1" applyBorder="1" applyAlignment="1">
      <alignment horizontal="center" vertical="center" wrapText="1"/>
    </xf>
    <xf numFmtId="166" fontId="10" fillId="5" borderId="17" xfId="1" applyNumberFormat="1" applyFont="1" applyFill="1" applyBorder="1" applyAlignment="1">
      <alignment horizontal="center" vertical="center" wrapText="1"/>
    </xf>
    <xf numFmtId="166" fontId="10" fillId="5" borderId="18" xfId="1" applyNumberFormat="1" applyFont="1" applyFill="1" applyBorder="1" applyAlignment="1">
      <alignment horizontal="center" vertical="center" wrapText="1"/>
    </xf>
    <xf numFmtId="166" fontId="10" fillId="5" borderId="19" xfId="1" applyNumberFormat="1" applyFont="1" applyFill="1" applyBorder="1" applyAlignment="1">
      <alignment horizontal="center" vertical="center" wrapText="1"/>
    </xf>
    <xf numFmtId="165" fontId="10" fillId="5" borderId="6" xfId="1" applyNumberFormat="1" applyFont="1" applyFill="1" applyBorder="1" applyAlignment="1">
      <alignment horizontal="center" vertical="center" wrapText="1"/>
    </xf>
    <xf numFmtId="165" fontId="10" fillId="5" borderId="5" xfId="1" applyNumberFormat="1" applyFont="1" applyFill="1" applyBorder="1" applyAlignment="1">
      <alignment horizontal="center" vertical="center" wrapText="1"/>
    </xf>
    <xf numFmtId="165" fontId="10" fillId="5" borderId="4" xfId="1" applyNumberFormat="1" applyFont="1" applyFill="1" applyBorder="1" applyAlignment="1">
      <alignment horizontal="center" vertical="center" wrapText="1"/>
    </xf>
    <xf numFmtId="0" fontId="10" fillId="5" borderId="6" xfId="1" applyFont="1" applyFill="1" applyBorder="1" applyAlignment="1">
      <alignment horizontal="center" vertical="top" wrapText="1"/>
    </xf>
    <xf numFmtId="0" fontId="10" fillId="5" borderId="6" xfId="1" applyNumberFormat="1" applyFont="1" applyFill="1" applyBorder="1" applyAlignment="1">
      <alignment horizontal="center" vertical="top" wrapText="1"/>
    </xf>
    <xf numFmtId="0" fontId="10" fillId="5" borderId="5" xfId="1" applyNumberFormat="1" applyFont="1" applyFill="1" applyBorder="1" applyAlignment="1">
      <alignment horizontal="center" vertical="top" wrapText="1"/>
    </xf>
    <xf numFmtId="0" fontId="10" fillId="5" borderId="4" xfId="1" applyNumberFormat="1" applyFont="1" applyFill="1" applyBorder="1" applyAlignment="1">
      <alignment horizontal="center" vertical="top" wrapText="1"/>
    </xf>
    <xf numFmtId="0" fontId="10" fillId="0" borderId="6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22" xfId="1" applyFont="1" applyBorder="1" applyAlignment="1">
      <alignment horizontal="center" vertical="center" wrapText="1"/>
    </xf>
    <xf numFmtId="0" fontId="10" fillId="5" borderId="11" xfId="1" applyFont="1" applyFill="1" applyBorder="1" applyAlignment="1">
      <alignment horizontal="center" vertical="center" wrapText="1"/>
    </xf>
    <xf numFmtId="0" fontId="10" fillId="5" borderId="15" xfId="1" applyFont="1" applyFill="1" applyBorder="1" applyAlignment="1">
      <alignment horizontal="center" vertical="center" wrapText="1"/>
    </xf>
    <xf numFmtId="0" fontId="10" fillId="5" borderId="10" xfId="1" applyFont="1" applyFill="1" applyBorder="1" applyAlignment="1">
      <alignment horizontal="center" vertical="center" wrapText="1"/>
    </xf>
    <xf numFmtId="0" fontId="10" fillId="5" borderId="6" xfId="1" applyFont="1" applyFill="1" applyBorder="1" applyAlignment="1">
      <alignment horizontal="center" wrapText="1"/>
    </xf>
    <xf numFmtId="0" fontId="10" fillId="5" borderId="5" xfId="1" applyFont="1" applyFill="1" applyBorder="1" applyAlignment="1">
      <alignment horizontal="center" wrapText="1"/>
    </xf>
    <xf numFmtId="0" fontId="11" fillId="5" borderId="18" xfId="1" applyFont="1" applyFill="1" applyBorder="1" applyAlignment="1">
      <alignment horizontal="center" vertical="center" wrapText="1"/>
    </xf>
    <xf numFmtId="0" fontId="10" fillId="0" borderId="26" xfId="1" applyFont="1" applyBorder="1" applyAlignment="1">
      <alignment vertical="center" wrapText="1"/>
    </xf>
    <xf numFmtId="0" fontId="10" fillId="0" borderId="27" xfId="1" applyFont="1" applyBorder="1" applyAlignment="1">
      <alignment vertical="center" wrapText="1"/>
    </xf>
    <xf numFmtId="0" fontId="10" fillId="0" borderId="21" xfId="1" applyFont="1" applyBorder="1" applyAlignment="1">
      <alignment vertical="center" wrapText="1"/>
    </xf>
    <xf numFmtId="0" fontId="10" fillId="0" borderId="26" xfId="1" applyFont="1" applyBorder="1" applyAlignment="1">
      <alignment horizontal="center" vertical="center" wrapText="1"/>
    </xf>
    <xf numFmtId="0" fontId="10" fillId="0" borderId="27" xfId="1" applyFont="1" applyBorder="1" applyAlignment="1">
      <alignment horizontal="center" vertical="center" wrapText="1"/>
    </xf>
    <xf numFmtId="0" fontId="10" fillId="0" borderId="21" xfId="1" applyFont="1" applyBorder="1" applyAlignment="1">
      <alignment horizontal="center" vertical="center" wrapText="1"/>
    </xf>
    <xf numFmtId="0" fontId="8" fillId="0" borderId="26" xfId="1" applyFont="1" applyBorder="1" applyAlignment="1">
      <alignment horizontal="center"/>
    </xf>
    <xf numFmtId="0" fontId="8" fillId="0" borderId="27" xfId="1" applyFont="1" applyBorder="1" applyAlignment="1">
      <alignment horizontal="center"/>
    </xf>
    <xf numFmtId="0" fontId="8" fillId="0" borderId="21" xfId="1" applyFont="1" applyBorder="1" applyAlignment="1">
      <alignment horizontal="center"/>
    </xf>
    <xf numFmtId="0" fontId="10" fillId="0" borderId="26" xfId="1" applyFont="1" applyBorder="1" applyAlignment="1">
      <alignment horizontal="center" vertical="center"/>
    </xf>
    <xf numFmtId="0" fontId="10" fillId="0" borderId="27" xfId="1" applyFont="1" applyBorder="1" applyAlignment="1">
      <alignment horizontal="center" vertical="center"/>
    </xf>
    <xf numFmtId="0" fontId="10" fillId="0" borderId="21" xfId="1" applyFont="1" applyBorder="1" applyAlignment="1">
      <alignment horizontal="center" vertical="center"/>
    </xf>
    <xf numFmtId="0" fontId="10" fillId="5" borderId="22" xfId="1" applyFont="1" applyFill="1" applyBorder="1" applyAlignment="1">
      <alignment horizontal="center" vertical="center" wrapText="1"/>
    </xf>
    <xf numFmtId="0" fontId="10" fillId="0" borderId="29" xfId="1" applyFont="1" applyBorder="1" applyAlignment="1">
      <alignment vertical="center" wrapText="1"/>
    </xf>
    <xf numFmtId="0" fontId="10" fillId="0" borderId="18" xfId="1" applyFont="1" applyBorder="1" applyAlignment="1">
      <alignment vertical="center" wrapText="1"/>
    </xf>
    <xf numFmtId="0" fontId="10" fillId="0" borderId="30" xfId="1" applyFont="1" applyBorder="1" applyAlignment="1">
      <alignment vertical="center" wrapText="1"/>
    </xf>
    <xf numFmtId="0" fontId="10" fillId="5" borderId="16" xfId="1" applyFont="1" applyFill="1" applyBorder="1" applyAlignment="1">
      <alignment horizontal="center" vertical="center" wrapText="1"/>
    </xf>
    <xf numFmtId="0" fontId="10" fillId="0" borderId="26" xfId="1" applyFont="1" applyBorder="1" applyAlignment="1">
      <alignment horizontal="center"/>
    </xf>
    <xf numFmtId="0" fontId="10" fillId="0" borderId="27" xfId="1" applyFont="1" applyBorder="1" applyAlignment="1">
      <alignment horizontal="center"/>
    </xf>
    <xf numFmtId="0" fontId="10" fillId="0" borderId="21" xfId="1" applyFont="1" applyBorder="1" applyAlignment="1">
      <alignment horizontal="center"/>
    </xf>
    <xf numFmtId="0" fontId="0" fillId="0" borderId="21" xfId="0" applyBorder="1" applyAlignment="1">
      <alignment vertical="center"/>
    </xf>
    <xf numFmtId="0" fontId="8" fillId="0" borderId="26" xfId="1" applyFont="1" applyBorder="1" applyAlignment="1">
      <alignment horizontal="center" vertical="top"/>
    </xf>
    <xf numFmtId="0" fontId="0" fillId="0" borderId="21" xfId="0" applyBorder="1"/>
    <xf numFmtId="0" fontId="15" fillId="0" borderId="21" xfId="0" applyFont="1" applyBorder="1" applyAlignment="1">
      <alignment vertical="center"/>
    </xf>
    <xf numFmtId="0" fontId="15" fillId="0" borderId="21" xfId="0" applyFont="1" applyBorder="1"/>
    <xf numFmtId="0" fontId="8" fillId="0" borderId="26" xfId="1" applyFont="1" applyBorder="1" applyAlignment="1">
      <alignment horizontal="center" vertical="center"/>
    </xf>
    <xf numFmtId="0" fontId="8" fillId="0" borderId="27" xfId="1" applyFont="1" applyBorder="1" applyAlignment="1">
      <alignment horizontal="center" vertical="center"/>
    </xf>
    <xf numFmtId="0" fontId="8" fillId="0" borderId="21" xfId="1" applyFont="1" applyBorder="1" applyAlignment="1">
      <alignment horizontal="center" vertical="center"/>
    </xf>
    <xf numFmtId="0" fontId="11" fillId="0" borderId="6" xfId="1" applyFont="1" applyFill="1" applyBorder="1" applyAlignment="1">
      <alignment horizontal="center"/>
    </xf>
    <xf numFmtId="0" fontId="11" fillId="0" borderId="6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167" fontId="11" fillId="0" borderId="2" xfId="1" applyNumberFormat="1" applyFont="1" applyFill="1" applyBorder="1" applyAlignment="1">
      <alignment horizontal="center" vertical="center" wrapText="1"/>
    </xf>
    <xf numFmtId="0" fontId="8" fillId="0" borderId="0" xfId="1" applyFont="1" applyFill="1"/>
    <xf numFmtId="0" fontId="11" fillId="0" borderId="5" xfId="1" applyFont="1" applyFill="1" applyBorder="1" applyAlignment="1">
      <alignment horizontal="center"/>
    </xf>
    <xf numFmtId="0" fontId="11" fillId="0" borderId="5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/>
    </xf>
    <xf numFmtId="0" fontId="11" fillId="0" borderId="4" xfId="1" applyFont="1" applyFill="1" applyBorder="1" applyAlignment="1">
      <alignment horizontal="center" vertical="center" wrapText="1"/>
    </xf>
  </cellXfs>
  <cellStyles count="6">
    <cellStyle name="Excel Built-in Normal" xfId="1"/>
    <cellStyle name="Денежный" xfId="2" builtinId="4"/>
    <cellStyle name="Обычный" xfId="0" builtinId="0"/>
    <cellStyle name="Обычный 2" xfId="3"/>
    <cellStyle name="Обычный 2 2" xfId="4"/>
    <cellStyle name="Обычн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AY290"/>
  <sheetViews>
    <sheetView tabSelected="1" view="pageBreakPreview" topLeftCell="A278" zoomScale="25" zoomScaleNormal="50" zoomScaleSheetLayoutView="25" workbookViewId="0">
      <selection activeCell="N8" sqref="N8"/>
    </sheetView>
  </sheetViews>
  <sheetFormatPr defaultRowHeight="21" x14ac:dyDescent="0.35"/>
  <cols>
    <col min="1" max="1" width="7.7109375" style="1" customWidth="1"/>
    <col min="2" max="2" width="54" style="2" customWidth="1"/>
    <col min="3" max="4" width="9.28515625" style="3" customWidth="1"/>
    <col min="5" max="5" width="29.28515625" style="1" customWidth="1"/>
    <col min="6" max="6" width="27.5703125" style="2" customWidth="1"/>
    <col min="7" max="7" width="29.5703125" style="4" customWidth="1"/>
    <col min="8" max="8" width="27.85546875" style="7" customWidth="1"/>
    <col min="9" max="9" width="30.140625" style="7" customWidth="1"/>
    <col min="10" max="10" width="29.7109375" style="4" customWidth="1"/>
    <col min="11" max="11" width="28" style="7" customWidth="1"/>
    <col min="12" max="12" width="29.85546875" style="7" customWidth="1"/>
    <col min="13" max="13" width="26.7109375" style="4" customWidth="1"/>
    <col min="14" max="14" width="28.28515625" style="4" customWidth="1"/>
    <col min="15" max="15" width="32.85546875" style="9" customWidth="1"/>
    <col min="16" max="17" width="9.28515625" style="9" customWidth="1"/>
    <col min="18" max="18" width="18.42578125" style="9" customWidth="1"/>
    <col min="19" max="19" width="17.28515625" style="9" customWidth="1"/>
    <col min="20" max="20" width="16.7109375" style="9" customWidth="1"/>
    <col min="21" max="21" width="17.140625" style="9" customWidth="1"/>
    <col min="22" max="22" width="18.140625" style="9" customWidth="1"/>
    <col min="23" max="23" width="17.42578125" style="9" customWidth="1"/>
    <col min="24" max="24" width="22" style="9" customWidth="1"/>
    <col min="25" max="51" width="9.140625" style="5" customWidth="1"/>
    <col min="52" max="16384" width="9.140625" style="1"/>
  </cols>
  <sheetData>
    <row r="2" spans="1:51" s="9" customFormat="1" ht="36" customHeight="1" x14ac:dyDescent="0.35">
      <c r="B2" s="65"/>
      <c r="C2" s="66"/>
      <c r="D2" s="66"/>
      <c r="F2" s="65"/>
      <c r="G2" s="67"/>
      <c r="H2" s="68"/>
      <c r="I2" s="68"/>
      <c r="J2" s="67"/>
      <c r="K2" s="68"/>
      <c r="L2" s="68"/>
      <c r="M2" s="67"/>
      <c r="N2" s="67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</row>
    <row r="3" spans="1:51" s="9" customFormat="1" x14ac:dyDescent="0.35">
      <c r="A3" s="98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</row>
    <row r="4" spans="1:51" s="9" customFormat="1" x14ac:dyDescent="0.35">
      <c r="A4" s="99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</row>
    <row r="5" spans="1:51" s="9" customFormat="1" x14ac:dyDescent="0.35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</row>
    <row r="6" spans="1:51" s="9" customFormat="1" x14ac:dyDescent="0.35">
      <c r="A6" s="97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</row>
    <row r="7" spans="1:51" s="9" customFormat="1" x14ac:dyDescent="0.35">
      <c r="A7" s="97"/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</row>
    <row r="8" spans="1:51" s="9" customFormat="1" x14ac:dyDescent="0.35">
      <c r="A8" s="97"/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</row>
    <row r="9" spans="1:51" s="9" customFormat="1" x14ac:dyDescent="0.35">
      <c r="A9" s="97"/>
      <c r="B9" s="97"/>
      <c r="C9" s="97"/>
      <c r="D9" s="97"/>
      <c r="E9" s="97"/>
      <c r="F9" s="97"/>
      <c r="G9" s="97"/>
      <c r="H9" s="97"/>
      <c r="I9" s="97"/>
      <c r="J9" s="97" t="s">
        <v>106</v>
      </c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97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</row>
    <row r="10" spans="1:51" s="9" customFormat="1" x14ac:dyDescent="0.35">
      <c r="A10" s="97"/>
      <c r="B10" s="97"/>
      <c r="C10" s="97"/>
      <c r="D10" s="97"/>
      <c r="E10" s="97"/>
      <c r="F10" s="97"/>
      <c r="G10" s="97"/>
      <c r="H10" s="97"/>
      <c r="I10" s="97"/>
      <c r="J10" s="97" t="s">
        <v>91</v>
      </c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</row>
    <row r="11" spans="1:51" x14ac:dyDescent="0.35">
      <c r="A11" s="6"/>
    </row>
    <row r="12" spans="1:51" ht="69" customHeight="1" x14ac:dyDescent="0.25">
      <c r="A12" s="100" t="s">
        <v>15</v>
      </c>
      <c r="B12" s="100" t="s">
        <v>16</v>
      </c>
      <c r="C12" s="100" t="s">
        <v>17</v>
      </c>
      <c r="D12" s="100"/>
      <c r="E12" s="100" t="s">
        <v>69</v>
      </c>
      <c r="F12" s="100" t="s">
        <v>18</v>
      </c>
      <c r="G12" s="100"/>
      <c r="H12" s="100"/>
      <c r="I12" s="100"/>
      <c r="J12" s="100"/>
      <c r="K12" s="100"/>
      <c r="L12" s="100"/>
      <c r="M12" s="100"/>
      <c r="N12" s="100"/>
      <c r="O12" s="100" t="s">
        <v>19</v>
      </c>
      <c r="P12" s="100"/>
      <c r="Q12" s="100"/>
      <c r="R12" s="100"/>
      <c r="S12" s="100"/>
      <c r="T12" s="100"/>
      <c r="U12" s="100"/>
      <c r="V12" s="100"/>
      <c r="W12" s="100"/>
      <c r="X12" s="100"/>
    </row>
    <row r="13" spans="1:51" ht="94.5" customHeight="1" x14ac:dyDescent="0.25">
      <c r="A13" s="100"/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 t="s">
        <v>20</v>
      </c>
      <c r="P13" s="100"/>
      <c r="Q13" s="100"/>
      <c r="R13" s="100"/>
      <c r="S13" s="100"/>
      <c r="T13" s="100"/>
      <c r="U13" s="100"/>
      <c r="V13" s="100"/>
      <c r="W13" s="100"/>
      <c r="X13" s="100"/>
    </row>
    <row r="14" spans="1:51" ht="37.5" customHeight="1" x14ac:dyDescent="0.25">
      <c r="A14" s="100"/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1"/>
      <c r="P14" s="101"/>
      <c r="Q14" s="101"/>
      <c r="R14" s="101"/>
      <c r="S14" s="101"/>
      <c r="T14" s="101"/>
      <c r="U14" s="101"/>
      <c r="V14" s="101"/>
      <c r="W14" s="101"/>
      <c r="X14" s="101"/>
    </row>
    <row r="15" spans="1:51" ht="37.5" customHeight="1" x14ac:dyDescent="0.25">
      <c r="A15" s="100"/>
      <c r="B15" s="100"/>
      <c r="C15" s="100"/>
      <c r="D15" s="100"/>
      <c r="E15" s="100"/>
      <c r="F15" s="100" t="s">
        <v>21</v>
      </c>
      <c r="G15" s="100" t="s">
        <v>22</v>
      </c>
      <c r="H15" s="100"/>
      <c r="I15" s="100"/>
      <c r="J15" s="100"/>
      <c r="K15" s="100"/>
      <c r="L15" s="100"/>
      <c r="M15" s="100"/>
      <c r="N15" s="100"/>
      <c r="O15" s="100" t="s">
        <v>23</v>
      </c>
      <c r="P15" s="70" t="s">
        <v>24</v>
      </c>
      <c r="Q15" s="100" t="s">
        <v>25</v>
      </c>
      <c r="R15" s="100"/>
      <c r="S15" s="100"/>
      <c r="T15" s="100"/>
      <c r="U15" s="100"/>
      <c r="V15" s="100"/>
      <c r="W15" s="100"/>
      <c r="X15" s="100"/>
    </row>
    <row r="16" spans="1:51" ht="37.5" customHeight="1" x14ac:dyDescent="0.25">
      <c r="A16" s="100"/>
      <c r="B16" s="100"/>
      <c r="C16" s="100"/>
      <c r="D16" s="100"/>
      <c r="E16" s="100"/>
      <c r="F16" s="100"/>
      <c r="G16" s="100" t="s">
        <v>26</v>
      </c>
      <c r="H16" s="100" t="s">
        <v>27</v>
      </c>
      <c r="I16" s="100"/>
      <c r="J16" s="100"/>
      <c r="K16" s="100"/>
      <c r="L16" s="100"/>
      <c r="M16" s="100"/>
      <c r="N16" s="100"/>
      <c r="O16" s="100"/>
      <c r="P16" s="70" t="s">
        <v>28</v>
      </c>
      <c r="Q16" s="100" t="s">
        <v>26</v>
      </c>
      <c r="R16" s="100" t="s">
        <v>29</v>
      </c>
      <c r="S16" s="100"/>
      <c r="T16" s="100"/>
      <c r="U16" s="100"/>
      <c r="V16" s="100"/>
      <c r="W16" s="100"/>
      <c r="X16" s="100"/>
    </row>
    <row r="17" spans="1:51" ht="30.75" customHeight="1" x14ac:dyDescent="0.25">
      <c r="A17" s="100"/>
      <c r="B17" s="100"/>
      <c r="C17" s="100"/>
      <c r="D17" s="100"/>
      <c r="E17" s="100"/>
      <c r="F17" s="100"/>
      <c r="G17" s="100"/>
      <c r="H17" s="100" t="s">
        <v>20</v>
      </c>
      <c r="I17" s="100"/>
      <c r="J17" s="100"/>
      <c r="K17" s="100"/>
      <c r="L17" s="100"/>
      <c r="M17" s="100"/>
      <c r="N17" s="100"/>
      <c r="O17" s="100"/>
      <c r="P17" s="71"/>
      <c r="Q17" s="100"/>
      <c r="R17" s="100"/>
      <c r="S17" s="100"/>
      <c r="T17" s="100"/>
      <c r="U17" s="100"/>
      <c r="V17" s="100"/>
      <c r="W17" s="100"/>
      <c r="X17" s="106"/>
    </row>
    <row r="18" spans="1:51" ht="12.75" customHeight="1" x14ac:dyDescent="0.25">
      <c r="A18" s="100"/>
      <c r="B18" s="100"/>
      <c r="C18" s="100" t="s">
        <v>30</v>
      </c>
      <c r="D18" s="100" t="s">
        <v>31</v>
      </c>
      <c r="E18" s="100"/>
      <c r="F18" s="100"/>
      <c r="G18" s="100"/>
      <c r="H18" s="105">
        <v>2019</v>
      </c>
      <c r="I18" s="100">
        <v>2020</v>
      </c>
      <c r="J18" s="100">
        <v>2021</v>
      </c>
      <c r="K18" s="100">
        <v>2022</v>
      </c>
      <c r="L18" s="100">
        <v>2023</v>
      </c>
      <c r="M18" s="100">
        <v>2024</v>
      </c>
      <c r="N18" s="100">
        <v>2025</v>
      </c>
      <c r="O18" s="100"/>
      <c r="P18" s="71"/>
      <c r="Q18" s="100"/>
      <c r="R18" s="100">
        <v>2019</v>
      </c>
      <c r="S18" s="100">
        <v>2020</v>
      </c>
      <c r="T18" s="100">
        <v>2021</v>
      </c>
      <c r="U18" s="100">
        <v>2022</v>
      </c>
      <c r="V18" s="100">
        <v>2023</v>
      </c>
      <c r="W18" s="102">
        <v>2024</v>
      </c>
      <c r="X18" s="103">
        <v>2025</v>
      </c>
    </row>
    <row r="19" spans="1:51" ht="33.75" customHeight="1" x14ac:dyDescent="0.25">
      <c r="A19" s="100"/>
      <c r="B19" s="100"/>
      <c r="C19" s="100"/>
      <c r="D19" s="100"/>
      <c r="E19" s="100"/>
      <c r="F19" s="100"/>
      <c r="G19" s="100"/>
      <c r="H19" s="105"/>
      <c r="I19" s="100"/>
      <c r="J19" s="100"/>
      <c r="K19" s="100"/>
      <c r="L19" s="100"/>
      <c r="M19" s="100"/>
      <c r="N19" s="100"/>
      <c r="O19" s="100"/>
      <c r="P19" s="71"/>
      <c r="Q19" s="100"/>
      <c r="R19" s="100"/>
      <c r="S19" s="100"/>
      <c r="T19" s="100"/>
      <c r="U19" s="100"/>
      <c r="V19" s="100"/>
      <c r="W19" s="102"/>
      <c r="X19" s="103"/>
    </row>
    <row r="20" spans="1:51" ht="23.25" x14ac:dyDescent="0.25">
      <c r="A20" s="70">
        <v>1</v>
      </c>
      <c r="B20" s="70">
        <v>2</v>
      </c>
      <c r="C20" s="70">
        <v>3</v>
      </c>
      <c r="D20" s="70">
        <v>4</v>
      </c>
      <c r="E20" s="70">
        <v>5</v>
      </c>
      <c r="F20" s="70">
        <v>6</v>
      </c>
      <c r="G20" s="70">
        <v>7</v>
      </c>
      <c r="H20" s="72">
        <v>8</v>
      </c>
      <c r="I20" s="70">
        <v>9</v>
      </c>
      <c r="J20" s="70">
        <v>10</v>
      </c>
      <c r="K20" s="70">
        <v>11</v>
      </c>
      <c r="L20" s="96">
        <v>12</v>
      </c>
      <c r="M20" s="70">
        <v>13</v>
      </c>
      <c r="N20" s="70">
        <v>14</v>
      </c>
      <c r="O20" s="70">
        <v>15</v>
      </c>
      <c r="P20" s="70">
        <v>16</v>
      </c>
      <c r="Q20" s="70">
        <v>17</v>
      </c>
      <c r="R20" s="70">
        <v>18</v>
      </c>
      <c r="S20" s="70">
        <v>19</v>
      </c>
      <c r="T20" s="70">
        <v>20</v>
      </c>
      <c r="U20" s="70">
        <v>21</v>
      </c>
      <c r="V20" s="70">
        <v>22</v>
      </c>
      <c r="W20" s="74">
        <v>23</v>
      </c>
      <c r="X20" s="75">
        <v>24</v>
      </c>
    </row>
    <row r="21" spans="1:51" s="23" customFormat="1" ht="166.5" customHeight="1" x14ac:dyDescent="0.4">
      <c r="A21" s="16"/>
      <c r="B21" s="77" t="s">
        <v>46</v>
      </c>
      <c r="C21" s="16"/>
      <c r="D21" s="17"/>
      <c r="E21" s="18"/>
      <c r="F21" s="19" t="s">
        <v>32</v>
      </c>
      <c r="G21" s="20" t="s">
        <v>32</v>
      </c>
      <c r="H21" s="21" t="s">
        <v>32</v>
      </c>
      <c r="I21" s="20" t="s">
        <v>32</v>
      </c>
      <c r="J21" s="20" t="s">
        <v>32</v>
      </c>
      <c r="K21" s="20" t="s">
        <v>32</v>
      </c>
      <c r="L21" s="20" t="s">
        <v>32</v>
      </c>
      <c r="M21" s="20" t="s">
        <v>32</v>
      </c>
      <c r="N21" s="20" t="s">
        <v>32</v>
      </c>
      <c r="O21" s="104" t="s">
        <v>32</v>
      </c>
      <c r="P21" s="104" t="s">
        <v>32</v>
      </c>
      <c r="Q21" s="104" t="s">
        <v>32</v>
      </c>
      <c r="R21" s="104" t="s">
        <v>32</v>
      </c>
      <c r="S21" s="104" t="s">
        <v>32</v>
      </c>
      <c r="T21" s="104" t="s">
        <v>32</v>
      </c>
      <c r="U21" s="104" t="s">
        <v>32</v>
      </c>
      <c r="V21" s="104" t="s">
        <v>32</v>
      </c>
      <c r="W21" s="104" t="s">
        <v>32</v>
      </c>
      <c r="X21" s="112" t="s">
        <v>32</v>
      </c>
      <c r="Y21" s="22"/>
      <c r="Z21" s="107"/>
      <c r="AA21" s="107"/>
      <c r="AB21" s="107"/>
      <c r="AC21" s="107"/>
      <c r="AD21" s="107"/>
      <c r="AE21" s="107"/>
      <c r="AF21" s="108"/>
      <c r="AG21" s="108"/>
      <c r="AH21" s="108"/>
      <c r="AI21" s="108"/>
      <c r="AJ21" s="108"/>
      <c r="AK21" s="108"/>
      <c r="AL21" s="108"/>
      <c r="AM21" s="108"/>
      <c r="AN21" s="107"/>
      <c r="AO21" s="107"/>
      <c r="AP21" s="107"/>
      <c r="AQ21" s="107"/>
      <c r="AR21" s="107"/>
      <c r="AS21" s="107"/>
      <c r="AT21" s="107"/>
      <c r="AU21" s="107"/>
      <c r="AV21" s="108"/>
      <c r="AW21" s="108"/>
      <c r="AX21" s="109"/>
      <c r="AY21" s="109"/>
    </row>
    <row r="22" spans="1:51" s="23" customFormat="1" ht="396" customHeight="1" x14ac:dyDescent="0.4">
      <c r="A22" s="24"/>
      <c r="B22" s="77" t="s">
        <v>14</v>
      </c>
      <c r="C22" s="24"/>
      <c r="D22" s="17"/>
      <c r="F22" s="19" t="s">
        <v>32</v>
      </c>
      <c r="G22" s="20" t="s">
        <v>32</v>
      </c>
      <c r="H22" s="21" t="s">
        <v>32</v>
      </c>
      <c r="I22" s="20" t="s">
        <v>32</v>
      </c>
      <c r="J22" s="20" t="s">
        <v>32</v>
      </c>
      <c r="K22" s="20" t="s">
        <v>32</v>
      </c>
      <c r="L22" s="20" t="s">
        <v>32</v>
      </c>
      <c r="M22" s="20" t="s">
        <v>32</v>
      </c>
      <c r="N22" s="20" t="s">
        <v>32</v>
      </c>
      <c r="O22" s="104"/>
      <c r="P22" s="104"/>
      <c r="Q22" s="104"/>
      <c r="R22" s="104"/>
      <c r="S22" s="104"/>
      <c r="T22" s="104"/>
      <c r="U22" s="104"/>
      <c r="V22" s="104"/>
      <c r="W22" s="104"/>
      <c r="X22" s="113"/>
      <c r="Y22" s="22"/>
      <c r="Z22" s="107"/>
      <c r="AA22" s="107"/>
      <c r="AB22" s="107"/>
      <c r="AC22" s="107"/>
      <c r="AD22" s="107"/>
      <c r="AE22" s="107"/>
      <c r="AF22" s="108"/>
      <c r="AG22" s="108"/>
      <c r="AH22" s="108"/>
      <c r="AI22" s="108"/>
      <c r="AJ22" s="108"/>
      <c r="AK22" s="108"/>
      <c r="AL22" s="108"/>
      <c r="AM22" s="108"/>
      <c r="AN22" s="107"/>
      <c r="AO22" s="107"/>
      <c r="AP22" s="107"/>
      <c r="AQ22" s="107"/>
      <c r="AR22" s="107"/>
      <c r="AS22" s="107"/>
      <c r="AT22" s="107"/>
      <c r="AU22" s="107"/>
      <c r="AV22" s="108"/>
      <c r="AW22" s="108"/>
      <c r="AX22" s="109"/>
      <c r="AY22" s="109"/>
    </row>
    <row r="23" spans="1:51" s="23" customFormat="1" ht="397.5" customHeight="1" x14ac:dyDescent="0.4">
      <c r="A23" s="17"/>
      <c r="B23" s="77" t="s">
        <v>42</v>
      </c>
      <c r="C23" s="25">
        <v>2019</v>
      </c>
      <c r="D23" s="25">
        <v>2025</v>
      </c>
      <c r="E23" s="26" t="s">
        <v>12</v>
      </c>
      <c r="F23" s="77" t="s">
        <v>32</v>
      </c>
      <c r="G23" s="27" t="s">
        <v>32</v>
      </c>
      <c r="H23" s="28" t="s">
        <v>32</v>
      </c>
      <c r="I23" s="27" t="s">
        <v>32</v>
      </c>
      <c r="J23" s="27" t="s">
        <v>32</v>
      </c>
      <c r="K23" s="27" t="s">
        <v>32</v>
      </c>
      <c r="L23" s="27" t="s">
        <v>32</v>
      </c>
      <c r="M23" s="27" t="s">
        <v>32</v>
      </c>
      <c r="N23" s="27" t="s">
        <v>32</v>
      </c>
      <c r="O23" s="77" t="s">
        <v>32</v>
      </c>
      <c r="P23" s="77" t="s">
        <v>32</v>
      </c>
      <c r="Q23" s="77" t="s">
        <v>32</v>
      </c>
      <c r="R23" s="77" t="s">
        <v>32</v>
      </c>
      <c r="S23" s="77" t="s">
        <v>32</v>
      </c>
      <c r="T23" s="77" t="s">
        <v>32</v>
      </c>
      <c r="U23" s="77" t="s">
        <v>32</v>
      </c>
      <c r="V23" s="77" t="s">
        <v>32</v>
      </c>
      <c r="W23" s="77" t="s">
        <v>32</v>
      </c>
      <c r="X23" s="76" t="s">
        <v>32</v>
      </c>
      <c r="Y23" s="29"/>
      <c r="Z23" s="73"/>
      <c r="AA23" s="73"/>
      <c r="AB23" s="73"/>
      <c r="AC23" s="73"/>
      <c r="AD23" s="73"/>
      <c r="AE23" s="73"/>
      <c r="AF23" s="78"/>
      <c r="AG23" s="78"/>
      <c r="AH23" s="78"/>
      <c r="AI23" s="78"/>
      <c r="AJ23" s="78"/>
      <c r="AK23" s="78"/>
      <c r="AL23" s="78"/>
      <c r="AM23" s="78"/>
      <c r="AN23" s="73"/>
      <c r="AO23" s="73"/>
      <c r="AP23" s="73"/>
      <c r="AQ23" s="73"/>
      <c r="AR23" s="73"/>
      <c r="AS23" s="73"/>
      <c r="AT23" s="73"/>
      <c r="AU23" s="73"/>
      <c r="AV23" s="78"/>
      <c r="AW23" s="78"/>
      <c r="AX23" s="79"/>
      <c r="AY23" s="79"/>
    </row>
    <row r="24" spans="1:51" s="23" customFormat="1" ht="78" customHeight="1" x14ac:dyDescent="0.4">
      <c r="A24" s="110"/>
      <c r="B24" s="111" t="s">
        <v>47</v>
      </c>
      <c r="C24" s="110"/>
      <c r="D24" s="110"/>
      <c r="E24" s="110"/>
      <c r="F24" s="77" t="s">
        <v>33</v>
      </c>
      <c r="G24" s="30">
        <f t="shared" ref="G24:N24" si="0">G25+G26</f>
        <v>311813440.76999998</v>
      </c>
      <c r="H24" s="30">
        <f t="shared" si="0"/>
        <v>39119201.659999996</v>
      </c>
      <c r="I24" s="30">
        <f t="shared" si="0"/>
        <v>40609612.960000001</v>
      </c>
      <c r="J24" s="30">
        <f t="shared" si="0"/>
        <v>44788942.629999995</v>
      </c>
      <c r="K24" s="30">
        <f t="shared" si="0"/>
        <v>46829709.590000004</v>
      </c>
      <c r="L24" s="30">
        <f t="shared" si="0"/>
        <v>52859208.989999995</v>
      </c>
      <c r="M24" s="30">
        <f t="shared" si="0"/>
        <v>42526687.270000003</v>
      </c>
      <c r="N24" s="30">
        <f t="shared" si="0"/>
        <v>45080077.670000002</v>
      </c>
      <c r="O24" s="104" t="s">
        <v>2</v>
      </c>
      <c r="P24" s="104" t="s">
        <v>3</v>
      </c>
      <c r="Q24" s="104" t="s">
        <v>9</v>
      </c>
      <c r="R24" s="104" t="s">
        <v>3</v>
      </c>
      <c r="S24" s="104" t="s">
        <v>5</v>
      </c>
      <c r="T24" s="104" t="s">
        <v>2</v>
      </c>
      <c r="U24" s="104" t="s">
        <v>10</v>
      </c>
      <c r="V24" s="104" t="s">
        <v>3</v>
      </c>
      <c r="W24" s="104" t="s">
        <v>5</v>
      </c>
      <c r="X24" s="113" t="s">
        <v>2</v>
      </c>
      <c r="Y24" s="22"/>
      <c r="Z24" s="73"/>
      <c r="AA24" s="73"/>
      <c r="AB24" s="73"/>
      <c r="AC24" s="73"/>
      <c r="AD24" s="73"/>
      <c r="AE24" s="73"/>
      <c r="AF24" s="78"/>
      <c r="AG24" s="78"/>
      <c r="AH24" s="78"/>
      <c r="AI24" s="78"/>
      <c r="AJ24" s="78"/>
      <c r="AK24" s="78"/>
      <c r="AL24" s="78"/>
      <c r="AM24" s="78"/>
      <c r="AN24" s="73"/>
      <c r="AO24" s="73"/>
      <c r="AP24" s="73"/>
      <c r="AQ24" s="73"/>
      <c r="AR24" s="73"/>
      <c r="AS24" s="73"/>
      <c r="AT24" s="73"/>
      <c r="AU24" s="73"/>
      <c r="AV24" s="78"/>
      <c r="AW24" s="78"/>
      <c r="AX24" s="79"/>
      <c r="AY24" s="79"/>
    </row>
    <row r="25" spans="1:51" s="23" customFormat="1" ht="235.5" customHeight="1" x14ac:dyDescent="0.4">
      <c r="A25" s="110"/>
      <c r="B25" s="111"/>
      <c r="C25" s="110"/>
      <c r="D25" s="110"/>
      <c r="E25" s="110"/>
      <c r="F25" s="77" t="s">
        <v>34</v>
      </c>
      <c r="G25" s="30">
        <f>H25+I25+J25+K25+L25+M25+N25</f>
        <v>256463541.94</v>
      </c>
      <c r="H25" s="30">
        <f t="shared" ref="H25:L26" si="1">H28</f>
        <v>32814367.66</v>
      </c>
      <c r="I25" s="30">
        <f t="shared" si="1"/>
        <v>33366672.399999999</v>
      </c>
      <c r="J25" s="30">
        <f t="shared" si="1"/>
        <v>31978381.639999993</v>
      </c>
      <c r="K25" s="30">
        <f t="shared" si="1"/>
        <v>33828772.090000004</v>
      </c>
      <c r="L25" s="30">
        <f t="shared" si="1"/>
        <v>36868583.209999993</v>
      </c>
      <c r="M25" s="30">
        <f>M27</f>
        <v>42526687.270000003</v>
      </c>
      <c r="N25" s="30">
        <f>N27</f>
        <v>45080077.670000002</v>
      </c>
      <c r="O25" s="104"/>
      <c r="P25" s="104"/>
      <c r="Q25" s="104"/>
      <c r="R25" s="104"/>
      <c r="S25" s="104"/>
      <c r="T25" s="104"/>
      <c r="U25" s="104"/>
      <c r="V25" s="104"/>
      <c r="W25" s="104"/>
      <c r="X25" s="113"/>
      <c r="Y25" s="22"/>
      <c r="Z25" s="73"/>
      <c r="AA25" s="73"/>
      <c r="AB25" s="73"/>
      <c r="AC25" s="73"/>
      <c r="AD25" s="73"/>
      <c r="AE25" s="73"/>
      <c r="AF25" s="78"/>
      <c r="AG25" s="78"/>
      <c r="AH25" s="78"/>
      <c r="AI25" s="78"/>
      <c r="AJ25" s="78"/>
      <c r="AK25" s="78"/>
      <c r="AL25" s="78"/>
      <c r="AM25" s="78"/>
      <c r="AN25" s="73"/>
      <c r="AO25" s="73"/>
      <c r="AP25" s="73"/>
      <c r="AQ25" s="73"/>
      <c r="AR25" s="73"/>
      <c r="AS25" s="73"/>
      <c r="AT25" s="73"/>
      <c r="AU25" s="73"/>
      <c r="AV25" s="78"/>
      <c r="AW25" s="78"/>
      <c r="AX25" s="79"/>
      <c r="AY25" s="79"/>
    </row>
    <row r="26" spans="1:51" s="23" customFormat="1" ht="174" customHeight="1" x14ac:dyDescent="0.4">
      <c r="A26" s="110"/>
      <c r="B26" s="111"/>
      <c r="C26" s="110"/>
      <c r="D26" s="110"/>
      <c r="E26" s="110"/>
      <c r="F26" s="77" t="s">
        <v>35</v>
      </c>
      <c r="G26" s="30">
        <f>H26+I26+J26+K26+L26+M26+N26</f>
        <v>55349898.829999998</v>
      </c>
      <c r="H26" s="30">
        <f t="shared" si="1"/>
        <v>6304834</v>
      </c>
      <c r="I26" s="30">
        <f t="shared" si="1"/>
        <v>7242940.5599999996</v>
      </c>
      <c r="J26" s="30">
        <f t="shared" si="1"/>
        <v>12810560.990000002</v>
      </c>
      <c r="K26" s="30">
        <f t="shared" si="1"/>
        <v>13000937.5</v>
      </c>
      <c r="L26" s="30">
        <f t="shared" si="1"/>
        <v>15990625.780000001</v>
      </c>
      <c r="M26" s="30" t="str">
        <f>M29</f>
        <v>0,00</v>
      </c>
      <c r="N26" s="30" t="str">
        <f>N29</f>
        <v>0,00</v>
      </c>
      <c r="O26" s="104"/>
      <c r="P26" s="104"/>
      <c r="Q26" s="104"/>
      <c r="R26" s="104"/>
      <c r="S26" s="104"/>
      <c r="T26" s="104"/>
      <c r="U26" s="104"/>
      <c r="V26" s="104"/>
      <c r="W26" s="104"/>
      <c r="X26" s="113"/>
      <c r="Y26" s="22"/>
      <c r="Z26" s="73"/>
      <c r="AA26" s="73"/>
      <c r="AB26" s="73"/>
      <c r="AC26" s="73"/>
      <c r="AD26" s="73"/>
      <c r="AE26" s="73"/>
      <c r="AF26" s="78"/>
      <c r="AG26" s="78"/>
      <c r="AH26" s="78"/>
      <c r="AI26" s="78"/>
      <c r="AJ26" s="78"/>
      <c r="AK26" s="78"/>
      <c r="AL26" s="78"/>
      <c r="AM26" s="78"/>
      <c r="AN26" s="73"/>
      <c r="AO26" s="73"/>
      <c r="AP26" s="73"/>
      <c r="AQ26" s="73"/>
      <c r="AR26" s="73"/>
      <c r="AS26" s="73"/>
      <c r="AT26" s="73"/>
      <c r="AU26" s="73"/>
      <c r="AV26" s="78"/>
      <c r="AW26" s="78"/>
      <c r="AX26" s="79"/>
      <c r="AY26" s="79"/>
    </row>
    <row r="27" spans="1:51" s="23" customFormat="1" ht="87" customHeight="1" x14ac:dyDescent="0.4">
      <c r="A27" s="110"/>
      <c r="B27" s="104" t="s">
        <v>48</v>
      </c>
      <c r="C27" s="110"/>
      <c r="D27" s="110"/>
      <c r="E27" s="110"/>
      <c r="F27" s="77" t="s">
        <v>33</v>
      </c>
      <c r="G27" s="30">
        <f t="shared" ref="G27:N27" si="2">G28+G29</f>
        <v>311813440.76999998</v>
      </c>
      <c r="H27" s="30">
        <f t="shared" si="2"/>
        <v>39119201.659999996</v>
      </c>
      <c r="I27" s="30">
        <f t="shared" si="2"/>
        <v>40609612.960000001</v>
      </c>
      <c r="J27" s="30">
        <f t="shared" si="2"/>
        <v>44788942.629999995</v>
      </c>
      <c r="K27" s="30">
        <f t="shared" si="2"/>
        <v>46829709.590000004</v>
      </c>
      <c r="L27" s="30">
        <f t="shared" si="2"/>
        <v>52859208.989999995</v>
      </c>
      <c r="M27" s="30">
        <f t="shared" si="2"/>
        <v>42526687.270000003</v>
      </c>
      <c r="N27" s="30">
        <f t="shared" si="2"/>
        <v>45080077.670000002</v>
      </c>
      <c r="O27" s="104" t="s">
        <v>2</v>
      </c>
      <c r="P27" s="104" t="s">
        <v>3</v>
      </c>
      <c r="Q27" s="104" t="s">
        <v>9</v>
      </c>
      <c r="R27" s="104" t="s">
        <v>3</v>
      </c>
      <c r="S27" s="104" t="s">
        <v>5</v>
      </c>
      <c r="T27" s="104" t="s">
        <v>2</v>
      </c>
      <c r="U27" s="104" t="s">
        <v>10</v>
      </c>
      <c r="V27" s="104" t="s">
        <v>3</v>
      </c>
      <c r="W27" s="104" t="s">
        <v>5</v>
      </c>
      <c r="X27" s="113" t="s">
        <v>2</v>
      </c>
      <c r="Y27" s="22"/>
      <c r="Z27" s="73"/>
      <c r="AA27" s="73"/>
      <c r="AB27" s="73"/>
      <c r="AC27" s="73"/>
      <c r="AD27" s="73"/>
      <c r="AE27" s="73"/>
      <c r="AF27" s="78"/>
      <c r="AG27" s="78"/>
      <c r="AH27" s="78"/>
      <c r="AI27" s="78"/>
      <c r="AJ27" s="78"/>
      <c r="AK27" s="78"/>
      <c r="AL27" s="78"/>
      <c r="AM27" s="78"/>
      <c r="AN27" s="73"/>
      <c r="AO27" s="73"/>
      <c r="AP27" s="73"/>
      <c r="AQ27" s="73"/>
      <c r="AR27" s="73"/>
      <c r="AS27" s="73"/>
      <c r="AT27" s="73"/>
      <c r="AU27" s="73"/>
      <c r="AV27" s="78"/>
      <c r="AW27" s="78"/>
      <c r="AX27" s="79"/>
      <c r="AY27" s="79"/>
    </row>
    <row r="28" spans="1:51" s="23" customFormat="1" ht="240" customHeight="1" x14ac:dyDescent="0.4">
      <c r="A28" s="110"/>
      <c r="B28" s="104"/>
      <c r="C28" s="110"/>
      <c r="D28" s="110"/>
      <c r="E28" s="110"/>
      <c r="F28" s="77" t="s">
        <v>34</v>
      </c>
      <c r="G28" s="30">
        <f>H28+I28+J28+K28+L28+M28+N28</f>
        <v>256463541.94</v>
      </c>
      <c r="H28" s="31">
        <v>32814367.66</v>
      </c>
      <c r="I28" s="30">
        <f>33366672.4</f>
        <v>33366672.399999999</v>
      </c>
      <c r="J28" s="30">
        <f>38689253.27-5482123.78+249764.49-2447.76-3376-9467+421559.29+127310.91+517.81-517.81+571370.22-12843+200000-2788790.45+50788.11-129800-2988-28500+2433-33792.21-413070.22-108000-31528-48626.27-90740+373070.22-0.5+108000+31528+48626.77+4673.53-135612+103189.2+330000-71254.31+621+59153.13</f>
        <v>31978381.639999993</v>
      </c>
      <c r="K28" s="30">
        <f>37865085.68-2500872.3-755263.41-10874.1-30000-86528.19-22357-216506.5+1868731.93-77157-50000-1469756.78+1028405.65-1714135.89</f>
        <v>33828772.090000004</v>
      </c>
      <c r="L28" s="30">
        <f>45116085.23-335000+1345292.61-8665000-1108943.28+433034.5+83114.15</f>
        <v>36868583.209999993</v>
      </c>
      <c r="M28" s="30">
        <v>42526687.270000003</v>
      </c>
      <c r="N28" s="30">
        <v>45080077.670000002</v>
      </c>
      <c r="O28" s="104"/>
      <c r="P28" s="104"/>
      <c r="Q28" s="104"/>
      <c r="R28" s="104"/>
      <c r="S28" s="104"/>
      <c r="T28" s="104"/>
      <c r="U28" s="104"/>
      <c r="V28" s="104"/>
      <c r="W28" s="104"/>
      <c r="X28" s="113"/>
      <c r="Y28" s="22"/>
      <c r="Z28" s="73"/>
      <c r="AA28" s="73"/>
      <c r="AB28" s="73"/>
      <c r="AC28" s="73"/>
      <c r="AD28" s="73"/>
      <c r="AE28" s="73"/>
      <c r="AF28" s="78"/>
      <c r="AG28" s="78"/>
      <c r="AH28" s="78"/>
      <c r="AI28" s="78"/>
      <c r="AJ28" s="78"/>
      <c r="AK28" s="78"/>
      <c r="AL28" s="78"/>
      <c r="AM28" s="78"/>
      <c r="AN28" s="73"/>
      <c r="AO28" s="73"/>
      <c r="AP28" s="73"/>
      <c r="AQ28" s="73"/>
      <c r="AR28" s="73"/>
      <c r="AS28" s="73"/>
      <c r="AT28" s="73"/>
      <c r="AU28" s="73"/>
      <c r="AV28" s="78"/>
      <c r="AW28" s="78"/>
      <c r="AX28" s="79"/>
      <c r="AY28" s="79"/>
    </row>
    <row r="29" spans="1:51" s="23" customFormat="1" ht="174" customHeight="1" x14ac:dyDescent="0.4">
      <c r="A29" s="110"/>
      <c r="B29" s="104"/>
      <c r="C29" s="110"/>
      <c r="D29" s="110"/>
      <c r="E29" s="110"/>
      <c r="F29" s="77" t="s">
        <v>35</v>
      </c>
      <c r="G29" s="30">
        <f>H29+I29+J29+K29+L29+M29+N29</f>
        <v>55349898.829999998</v>
      </c>
      <c r="H29" s="31">
        <v>6304834</v>
      </c>
      <c r="I29" s="30">
        <f>354656.72+6888283.84</f>
        <v>7242940.5599999996</v>
      </c>
      <c r="J29" s="30">
        <f>5482123.78+7264215+33792.21+30430</f>
        <v>12810560.990000002</v>
      </c>
      <c r="K29" s="30">
        <f>2500872.3+755263.41+10874.1+30000+86528.19+22357+216506.5+6621357+2757179</f>
        <v>13000937.5</v>
      </c>
      <c r="L29" s="30">
        <f>6612541.78+9378084</f>
        <v>15990625.780000001</v>
      </c>
      <c r="M29" s="30" t="s">
        <v>36</v>
      </c>
      <c r="N29" s="30" t="s">
        <v>36</v>
      </c>
      <c r="O29" s="104"/>
      <c r="P29" s="104"/>
      <c r="Q29" s="104"/>
      <c r="R29" s="104"/>
      <c r="S29" s="104"/>
      <c r="T29" s="104"/>
      <c r="U29" s="104"/>
      <c r="V29" s="104"/>
      <c r="W29" s="104"/>
      <c r="X29" s="113"/>
      <c r="Y29" s="22"/>
      <c r="Z29" s="73"/>
      <c r="AA29" s="73"/>
      <c r="AB29" s="73"/>
      <c r="AC29" s="73"/>
      <c r="AD29" s="73"/>
      <c r="AE29" s="73"/>
      <c r="AF29" s="78"/>
      <c r="AG29" s="78"/>
      <c r="AH29" s="78"/>
      <c r="AI29" s="78"/>
      <c r="AJ29" s="78"/>
      <c r="AK29" s="78"/>
      <c r="AL29" s="78"/>
      <c r="AM29" s="78"/>
      <c r="AN29" s="73"/>
      <c r="AO29" s="73"/>
      <c r="AP29" s="73"/>
      <c r="AQ29" s="73"/>
      <c r="AR29" s="73"/>
      <c r="AS29" s="73"/>
      <c r="AT29" s="73"/>
      <c r="AU29" s="73"/>
      <c r="AV29" s="78"/>
      <c r="AW29" s="78"/>
      <c r="AX29" s="79"/>
      <c r="AY29" s="79"/>
    </row>
    <row r="30" spans="1:51" s="23" customFormat="1" ht="99" customHeight="1" x14ac:dyDescent="0.4">
      <c r="A30" s="110"/>
      <c r="B30" s="104" t="s">
        <v>95</v>
      </c>
      <c r="C30" s="110"/>
      <c r="D30" s="110"/>
      <c r="E30" s="110"/>
      <c r="F30" s="77" t="s">
        <v>33</v>
      </c>
      <c r="G30" s="30">
        <f t="shared" ref="G30:N30" si="3">G31+G32</f>
        <v>40011310.82</v>
      </c>
      <c r="H30" s="30">
        <f t="shared" si="3"/>
        <v>6399524.7599999998</v>
      </c>
      <c r="I30" s="30">
        <f t="shared" si="3"/>
        <v>7028861.0599999996</v>
      </c>
      <c r="J30" s="30">
        <f t="shared" si="3"/>
        <v>7443516</v>
      </c>
      <c r="K30" s="30">
        <f t="shared" si="3"/>
        <v>9569935</v>
      </c>
      <c r="L30" s="30">
        <f t="shared" si="3"/>
        <v>9569474</v>
      </c>
      <c r="M30" s="30">
        <f t="shared" si="3"/>
        <v>0</v>
      </c>
      <c r="N30" s="30">
        <f t="shared" si="3"/>
        <v>0</v>
      </c>
      <c r="O30" s="114" t="s">
        <v>119</v>
      </c>
      <c r="P30" s="77"/>
      <c r="Q30" s="77"/>
      <c r="R30" s="77"/>
      <c r="S30" s="77"/>
      <c r="T30" s="77"/>
      <c r="U30" s="77"/>
      <c r="V30" s="77"/>
      <c r="W30" s="77"/>
      <c r="X30" s="76"/>
      <c r="Y30" s="22"/>
      <c r="Z30" s="73"/>
      <c r="AA30" s="73"/>
      <c r="AB30" s="73"/>
      <c r="AC30" s="73"/>
      <c r="AD30" s="73"/>
      <c r="AE30" s="73"/>
      <c r="AF30" s="78"/>
      <c r="AG30" s="78"/>
      <c r="AH30" s="78"/>
      <c r="AI30" s="78"/>
      <c r="AJ30" s="78"/>
      <c r="AK30" s="78"/>
      <c r="AL30" s="78"/>
      <c r="AM30" s="78"/>
      <c r="AN30" s="73"/>
      <c r="AO30" s="73"/>
      <c r="AP30" s="73"/>
      <c r="AQ30" s="73"/>
      <c r="AR30" s="73"/>
      <c r="AS30" s="73"/>
      <c r="AT30" s="73"/>
      <c r="AU30" s="73"/>
      <c r="AV30" s="78"/>
      <c r="AW30" s="78"/>
      <c r="AX30" s="79"/>
      <c r="AY30" s="79"/>
    </row>
    <row r="31" spans="1:51" s="23" customFormat="1" ht="231" customHeight="1" x14ac:dyDescent="0.4">
      <c r="A31" s="110"/>
      <c r="B31" s="104"/>
      <c r="C31" s="110"/>
      <c r="D31" s="110"/>
      <c r="E31" s="110"/>
      <c r="F31" s="77" t="s">
        <v>34</v>
      </c>
      <c r="G31" s="30">
        <f>H31+I31+J31+K31+L31+M31+N31</f>
        <v>800227.98</v>
      </c>
      <c r="H31" s="31">
        <v>127990.76</v>
      </c>
      <c r="I31" s="30">
        <v>140577.22</v>
      </c>
      <c r="J31" s="30">
        <f>148250+621</f>
        <v>148871</v>
      </c>
      <c r="K31" s="30">
        <f>135130+56269</f>
        <v>191399</v>
      </c>
      <c r="L31" s="30">
        <v>191390</v>
      </c>
      <c r="M31" s="30">
        <v>0</v>
      </c>
      <c r="N31" s="30">
        <v>0</v>
      </c>
      <c r="O31" s="115"/>
      <c r="P31" s="77" t="s">
        <v>63</v>
      </c>
      <c r="Q31" s="77"/>
      <c r="R31" s="77">
        <v>100</v>
      </c>
      <c r="S31" s="77">
        <v>100</v>
      </c>
      <c r="T31" s="77">
        <v>100</v>
      </c>
      <c r="U31" s="77">
        <v>100</v>
      </c>
      <c r="V31" s="77">
        <v>100</v>
      </c>
      <c r="W31" s="77">
        <v>100</v>
      </c>
      <c r="X31" s="76">
        <v>100</v>
      </c>
      <c r="Y31" s="22"/>
      <c r="Z31" s="73"/>
      <c r="AA31" s="73"/>
      <c r="AB31" s="73"/>
      <c r="AC31" s="73"/>
      <c r="AD31" s="73"/>
      <c r="AE31" s="73"/>
      <c r="AF31" s="78"/>
      <c r="AG31" s="78"/>
      <c r="AH31" s="78"/>
      <c r="AI31" s="78"/>
      <c r="AJ31" s="78"/>
      <c r="AK31" s="78"/>
      <c r="AL31" s="78"/>
      <c r="AM31" s="78"/>
      <c r="AN31" s="73"/>
      <c r="AO31" s="73"/>
      <c r="AP31" s="73"/>
      <c r="AQ31" s="73"/>
      <c r="AR31" s="73"/>
      <c r="AS31" s="73"/>
      <c r="AT31" s="73"/>
      <c r="AU31" s="73"/>
      <c r="AV31" s="78"/>
      <c r="AW31" s="78"/>
      <c r="AX31" s="79"/>
      <c r="AY31" s="79"/>
    </row>
    <row r="32" spans="1:51" s="23" customFormat="1" ht="174" customHeight="1" x14ac:dyDescent="0.4">
      <c r="A32" s="110"/>
      <c r="B32" s="104"/>
      <c r="C32" s="110"/>
      <c r="D32" s="110"/>
      <c r="E32" s="110"/>
      <c r="F32" s="77" t="s">
        <v>35</v>
      </c>
      <c r="G32" s="30">
        <f>H32+I32+J32+K32+L32+M32+N32</f>
        <v>39211082.840000004</v>
      </c>
      <c r="H32" s="31">
        <v>6271534</v>
      </c>
      <c r="I32" s="30">
        <v>6888283.8399999999</v>
      </c>
      <c r="J32" s="30">
        <f>7264215+30430</f>
        <v>7294645</v>
      </c>
      <c r="K32" s="30">
        <f>6621357+2757179</f>
        <v>9378536</v>
      </c>
      <c r="L32" s="30">
        <v>9378084</v>
      </c>
      <c r="M32" s="30" t="s">
        <v>36</v>
      </c>
      <c r="N32" s="30" t="s">
        <v>36</v>
      </c>
      <c r="O32" s="116"/>
      <c r="P32" s="77"/>
      <c r="Q32" s="77"/>
      <c r="R32" s="77"/>
      <c r="S32" s="77"/>
      <c r="T32" s="77"/>
      <c r="U32" s="77"/>
      <c r="V32" s="77"/>
      <c r="W32" s="77"/>
      <c r="X32" s="76"/>
      <c r="Y32" s="22"/>
      <c r="Z32" s="73"/>
      <c r="AA32" s="73"/>
      <c r="AB32" s="73"/>
      <c r="AC32" s="73"/>
      <c r="AD32" s="73"/>
      <c r="AE32" s="73"/>
      <c r="AF32" s="78"/>
      <c r="AG32" s="78"/>
      <c r="AH32" s="78"/>
      <c r="AI32" s="78"/>
      <c r="AJ32" s="78"/>
      <c r="AK32" s="78"/>
      <c r="AL32" s="78"/>
      <c r="AM32" s="78"/>
      <c r="AN32" s="73"/>
      <c r="AO32" s="73"/>
      <c r="AP32" s="73"/>
      <c r="AQ32" s="73"/>
      <c r="AR32" s="73"/>
      <c r="AS32" s="73"/>
      <c r="AT32" s="73"/>
      <c r="AU32" s="73"/>
      <c r="AV32" s="78"/>
      <c r="AW32" s="78"/>
      <c r="AX32" s="79"/>
      <c r="AY32" s="79"/>
    </row>
    <row r="33" spans="1:51" s="23" customFormat="1" ht="213" customHeight="1" x14ac:dyDescent="0.4">
      <c r="A33" s="17"/>
      <c r="B33" s="77" t="s">
        <v>40</v>
      </c>
      <c r="C33" s="77">
        <v>2019</v>
      </c>
      <c r="D33" s="77">
        <v>2025</v>
      </c>
      <c r="E33" s="114" t="s">
        <v>37</v>
      </c>
      <c r="F33" s="77" t="s">
        <v>32</v>
      </c>
      <c r="G33" s="30" t="s">
        <v>32</v>
      </c>
      <c r="H33" s="31" t="s">
        <v>32</v>
      </c>
      <c r="I33" s="30" t="s">
        <v>32</v>
      </c>
      <c r="J33" s="30" t="s">
        <v>32</v>
      </c>
      <c r="K33" s="30" t="s">
        <v>32</v>
      </c>
      <c r="L33" s="30" t="s">
        <v>32</v>
      </c>
      <c r="M33" s="30" t="s">
        <v>32</v>
      </c>
      <c r="N33" s="30" t="s">
        <v>32</v>
      </c>
      <c r="O33" s="77" t="s">
        <v>32</v>
      </c>
      <c r="P33" s="77" t="s">
        <v>32</v>
      </c>
      <c r="Q33" s="77" t="s">
        <v>32</v>
      </c>
      <c r="R33" s="77" t="s">
        <v>32</v>
      </c>
      <c r="S33" s="77" t="s">
        <v>32</v>
      </c>
      <c r="T33" s="77" t="s">
        <v>32</v>
      </c>
      <c r="U33" s="77" t="s">
        <v>32</v>
      </c>
      <c r="V33" s="77" t="s">
        <v>32</v>
      </c>
      <c r="W33" s="77" t="s">
        <v>32</v>
      </c>
      <c r="X33" s="76" t="s">
        <v>32</v>
      </c>
      <c r="Y33" s="85"/>
      <c r="Z33" s="126"/>
      <c r="AA33" s="126"/>
      <c r="AB33" s="126"/>
      <c r="AC33" s="126"/>
      <c r="AD33" s="126"/>
      <c r="AE33" s="126"/>
      <c r="AF33" s="126"/>
      <c r="AG33" s="126"/>
      <c r="AH33" s="126"/>
      <c r="AI33" s="126"/>
      <c r="AJ33" s="126"/>
      <c r="AK33" s="126"/>
      <c r="AL33" s="126"/>
      <c r="AM33" s="126"/>
      <c r="AN33" s="127"/>
      <c r="AO33" s="127"/>
      <c r="AP33" s="126"/>
      <c r="AQ33" s="126"/>
      <c r="AR33" s="126"/>
      <c r="AS33" s="126"/>
      <c r="AT33" s="126"/>
      <c r="AU33" s="126"/>
      <c r="AV33" s="126"/>
      <c r="AW33" s="126"/>
      <c r="AX33" s="109"/>
      <c r="AY33" s="109"/>
    </row>
    <row r="34" spans="1:51" s="23" customFormat="1" ht="78" customHeight="1" x14ac:dyDescent="0.4">
      <c r="A34" s="117"/>
      <c r="B34" s="118" t="s">
        <v>44</v>
      </c>
      <c r="C34" s="121"/>
      <c r="D34" s="121"/>
      <c r="E34" s="115"/>
      <c r="F34" s="121" t="s">
        <v>33</v>
      </c>
      <c r="G34" s="124">
        <f t="shared" ref="G34:N34" si="4">G36+G37</f>
        <v>103833559.56999999</v>
      </c>
      <c r="H34" s="124">
        <f t="shared" si="4"/>
        <v>13597583.66</v>
      </c>
      <c r="I34" s="124">
        <f t="shared" si="4"/>
        <v>13557021.48</v>
      </c>
      <c r="J34" s="124">
        <f t="shared" si="4"/>
        <v>16390391.770000001</v>
      </c>
      <c r="K34" s="124">
        <f t="shared" si="4"/>
        <v>23713384.32</v>
      </c>
      <c r="L34" s="124">
        <f t="shared" si="4"/>
        <v>13902163.18</v>
      </c>
      <c r="M34" s="124">
        <f t="shared" si="4"/>
        <v>11187330</v>
      </c>
      <c r="N34" s="124">
        <f t="shared" si="4"/>
        <v>11485685.16</v>
      </c>
      <c r="O34" s="114" t="s">
        <v>62</v>
      </c>
      <c r="P34" s="114" t="s">
        <v>63</v>
      </c>
      <c r="Q34" s="114" t="s">
        <v>0</v>
      </c>
      <c r="R34" s="114">
        <v>0.1</v>
      </c>
      <c r="S34" s="114">
        <v>0.1</v>
      </c>
      <c r="T34" s="114">
        <v>0.1</v>
      </c>
      <c r="U34" s="114">
        <v>0.1</v>
      </c>
      <c r="V34" s="114">
        <v>0.1</v>
      </c>
      <c r="W34" s="114">
        <v>0.1</v>
      </c>
      <c r="X34" s="128">
        <v>0.1</v>
      </c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</row>
    <row r="35" spans="1:51" s="23" customFormat="1" ht="84" customHeight="1" x14ac:dyDescent="0.4">
      <c r="A35" s="117"/>
      <c r="B35" s="119"/>
      <c r="C35" s="122"/>
      <c r="D35" s="122"/>
      <c r="E35" s="115"/>
      <c r="F35" s="123"/>
      <c r="G35" s="125"/>
      <c r="H35" s="125"/>
      <c r="I35" s="125"/>
      <c r="J35" s="125"/>
      <c r="K35" s="125"/>
      <c r="L35" s="125"/>
      <c r="M35" s="125"/>
      <c r="N35" s="125"/>
      <c r="O35" s="115"/>
      <c r="P35" s="115"/>
      <c r="Q35" s="115"/>
      <c r="R35" s="115"/>
      <c r="S35" s="115"/>
      <c r="T35" s="115"/>
      <c r="U35" s="115"/>
      <c r="V35" s="115"/>
      <c r="W35" s="115"/>
      <c r="X35" s="1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</row>
    <row r="36" spans="1:51" s="23" customFormat="1" ht="229.5" customHeight="1" x14ac:dyDescent="0.4">
      <c r="A36" s="117"/>
      <c r="B36" s="119"/>
      <c r="C36" s="122"/>
      <c r="D36" s="122"/>
      <c r="E36" s="115"/>
      <c r="F36" s="86" t="s">
        <v>34</v>
      </c>
      <c r="G36" s="31">
        <f>SUM(H36:N36)</f>
        <v>85743438.269999996</v>
      </c>
      <c r="H36" s="31">
        <f t="shared" ref="H36:N37" si="5">H40+H44+H51+H55+H58+H61+H67+H73</f>
        <v>10950356.439999999</v>
      </c>
      <c r="I36" s="31">
        <f t="shared" si="5"/>
        <v>10810602.120000001</v>
      </c>
      <c r="J36" s="31">
        <f t="shared" si="5"/>
        <v>13002568.960000001</v>
      </c>
      <c r="K36" s="31">
        <f t="shared" si="5"/>
        <v>17337211.59</v>
      </c>
      <c r="L36" s="31">
        <f t="shared" si="5"/>
        <v>10969684</v>
      </c>
      <c r="M36" s="31">
        <f t="shared" si="5"/>
        <v>11187330</v>
      </c>
      <c r="N36" s="31">
        <f t="shared" si="5"/>
        <v>11485685.16</v>
      </c>
      <c r="O36" s="115"/>
      <c r="P36" s="115"/>
      <c r="Q36" s="115"/>
      <c r="R36" s="115"/>
      <c r="S36" s="115"/>
      <c r="T36" s="115"/>
      <c r="U36" s="115"/>
      <c r="V36" s="115"/>
      <c r="W36" s="115"/>
      <c r="X36" s="1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</row>
    <row r="37" spans="1:51" s="23" customFormat="1" ht="174" customHeight="1" x14ac:dyDescent="0.4">
      <c r="A37" s="117"/>
      <c r="B37" s="120"/>
      <c r="C37" s="123"/>
      <c r="D37" s="123"/>
      <c r="E37" s="116"/>
      <c r="F37" s="86" t="s">
        <v>35</v>
      </c>
      <c r="G37" s="31">
        <f>SUM(H37:N37)</f>
        <v>18090121.300000001</v>
      </c>
      <c r="H37" s="31">
        <f t="shared" si="5"/>
        <v>2647227.2199999997</v>
      </c>
      <c r="I37" s="31">
        <f t="shared" si="5"/>
        <v>2746419.36</v>
      </c>
      <c r="J37" s="31">
        <f t="shared" si="5"/>
        <v>3387822.81</v>
      </c>
      <c r="K37" s="31">
        <f t="shared" si="5"/>
        <v>6376172.7299999995</v>
      </c>
      <c r="L37" s="31">
        <f t="shared" si="5"/>
        <v>2932479.18</v>
      </c>
      <c r="M37" s="31">
        <f t="shared" si="5"/>
        <v>0</v>
      </c>
      <c r="N37" s="31">
        <f t="shared" si="5"/>
        <v>0</v>
      </c>
      <c r="O37" s="116"/>
      <c r="P37" s="116"/>
      <c r="Q37" s="116"/>
      <c r="R37" s="116"/>
      <c r="S37" s="116"/>
      <c r="T37" s="116"/>
      <c r="U37" s="116"/>
      <c r="V37" s="116"/>
      <c r="W37" s="116"/>
      <c r="X37" s="112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</row>
    <row r="38" spans="1:51" s="23" customFormat="1" ht="127.5" customHeight="1" x14ac:dyDescent="0.4">
      <c r="A38" s="110"/>
      <c r="B38" s="114" t="s">
        <v>1</v>
      </c>
      <c r="C38" s="130"/>
      <c r="D38" s="130"/>
      <c r="E38" s="130"/>
      <c r="F38" s="114" t="s">
        <v>33</v>
      </c>
      <c r="G38" s="124">
        <f t="shared" ref="G38:N38" si="6">G40+G41</f>
        <v>1442433.28</v>
      </c>
      <c r="H38" s="124">
        <f t="shared" si="6"/>
        <v>182499.31</v>
      </c>
      <c r="I38" s="124">
        <f t="shared" si="6"/>
        <v>188843.26</v>
      </c>
      <c r="J38" s="124">
        <f t="shared" si="6"/>
        <v>197749.76000000001</v>
      </c>
      <c r="K38" s="124">
        <f t="shared" si="6"/>
        <v>205658.95</v>
      </c>
      <c r="L38" s="124">
        <f t="shared" si="6"/>
        <v>213900</v>
      </c>
      <c r="M38" s="124">
        <f t="shared" si="6"/>
        <v>222442</v>
      </c>
      <c r="N38" s="124">
        <f t="shared" si="6"/>
        <v>231340</v>
      </c>
      <c r="O38" s="114" t="s">
        <v>2</v>
      </c>
      <c r="P38" s="114" t="s">
        <v>2</v>
      </c>
      <c r="Q38" s="114" t="s">
        <v>3</v>
      </c>
      <c r="R38" s="114" t="s">
        <v>2</v>
      </c>
      <c r="S38" s="114" t="s">
        <v>2</v>
      </c>
      <c r="T38" s="114" t="s">
        <v>3</v>
      </c>
      <c r="U38" s="114" t="s">
        <v>4</v>
      </c>
      <c r="V38" s="114" t="s">
        <v>3</v>
      </c>
      <c r="W38" s="114" t="s">
        <v>5</v>
      </c>
      <c r="X38" s="128" t="s">
        <v>2</v>
      </c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</row>
    <row r="39" spans="1:51" s="23" customFormat="1" ht="16.5" hidden="1" customHeight="1" x14ac:dyDescent="0.4">
      <c r="A39" s="110"/>
      <c r="B39" s="115"/>
      <c r="C39" s="131"/>
      <c r="D39" s="131"/>
      <c r="E39" s="131"/>
      <c r="F39" s="116"/>
      <c r="G39" s="125"/>
      <c r="H39" s="125"/>
      <c r="I39" s="125"/>
      <c r="J39" s="125"/>
      <c r="K39" s="125"/>
      <c r="L39" s="125"/>
      <c r="M39" s="125"/>
      <c r="N39" s="125"/>
      <c r="O39" s="115"/>
      <c r="P39" s="115"/>
      <c r="Q39" s="115"/>
      <c r="R39" s="115"/>
      <c r="S39" s="115"/>
      <c r="T39" s="115"/>
      <c r="U39" s="115"/>
      <c r="V39" s="115"/>
      <c r="W39" s="115"/>
      <c r="X39" s="1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</row>
    <row r="40" spans="1:51" s="23" customFormat="1" ht="219" customHeight="1" x14ac:dyDescent="0.4">
      <c r="A40" s="110"/>
      <c r="B40" s="115"/>
      <c r="C40" s="131"/>
      <c r="D40" s="131"/>
      <c r="E40" s="131"/>
      <c r="F40" s="77" t="s">
        <v>34</v>
      </c>
      <c r="G40" s="30">
        <f>SUM(H40:N40)</f>
        <v>1442433.28</v>
      </c>
      <c r="H40" s="31">
        <v>182499.31</v>
      </c>
      <c r="I40" s="30">
        <v>188843.26</v>
      </c>
      <c r="J40" s="30">
        <f>197750-0.24</f>
        <v>197749.76000000001</v>
      </c>
      <c r="K40" s="30">
        <v>205658.95</v>
      </c>
      <c r="L40" s="30">
        <v>213900</v>
      </c>
      <c r="M40" s="30">
        <v>222442</v>
      </c>
      <c r="N40" s="30">
        <v>231340</v>
      </c>
      <c r="O40" s="115"/>
      <c r="P40" s="115"/>
      <c r="Q40" s="115"/>
      <c r="R40" s="115"/>
      <c r="S40" s="115"/>
      <c r="T40" s="115"/>
      <c r="U40" s="115"/>
      <c r="V40" s="115"/>
      <c r="W40" s="115"/>
      <c r="X40" s="1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</row>
    <row r="41" spans="1:51" s="23" customFormat="1" ht="174" customHeight="1" x14ac:dyDescent="0.4">
      <c r="A41" s="110"/>
      <c r="B41" s="116"/>
      <c r="C41" s="132"/>
      <c r="D41" s="132"/>
      <c r="E41" s="132"/>
      <c r="F41" s="77" t="s">
        <v>35</v>
      </c>
      <c r="G41" s="30">
        <f>SUM(H41:N41)</f>
        <v>0</v>
      </c>
      <c r="H41" s="31" t="s">
        <v>36</v>
      </c>
      <c r="I41" s="30" t="s">
        <v>36</v>
      </c>
      <c r="J41" s="30" t="s">
        <v>36</v>
      </c>
      <c r="K41" s="30" t="s">
        <v>36</v>
      </c>
      <c r="L41" s="30" t="s">
        <v>36</v>
      </c>
      <c r="M41" s="30" t="s">
        <v>36</v>
      </c>
      <c r="N41" s="30" t="s">
        <v>36</v>
      </c>
      <c r="O41" s="116"/>
      <c r="P41" s="116"/>
      <c r="Q41" s="116"/>
      <c r="R41" s="116"/>
      <c r="S41" s="116"/>
      <c r="T41" s="116"/>
      <c r="U41" s="116"/>
      <c r="V41" s="116"/>
      <c r="W41" s="116"/>
      <c r="X41" s="112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</row>
    <row r="42" spans="1:51" s="23" customFormat="1" ht="123" customHeight="1" x14ac:dyDescent="0.4">
      <c r="A42" s="130"/>
      <c r="B42" s="114" t="s">
        <v>109</v>
      </c>
      <c r="C42" s="130"/>
      <c r="D42" s="130"/>
      <c r="E42" s="130"/>
      <c r="F42" s="114" t="s">
        <v>33</v>
      </c>
      <c r="G42" s="133">
        <f t="shared" ref="G42:N42" si="7">G44+G45</f>
        <v>1439149.37</v>
      </c>
      <c r="H42" s="133">
        <f t="shared" si="7"/>
        <v>236973.38</v>
      </c>
      <c r="I42" s="133">
        <f t="shared" si="7"/>
        <v>95000</v>
      </c>
      <c r="J42" s="133">
        <f t="shared" si="7"/>
        <v>380871.98</v>
      </c>
      <c r="K42" s="133">
        <f t="shared" si="7"/>
        <v>277218.3</v>
      </c>
      <c r="L42" s="133">
        <f t="shared" si="7"/>
        <v>249085.71</v>
      </c>
      <c r="M42" s="133">
        <f t="shared" si="7"/>
        <v>0</v>
      </c>
      <c r="N42" s="133">
        <f t="shared" si="7"/>
        <v>200000</v>
      </c>
      <c r="O42" s="114" t="s">
        <v>112</v>
      </c>
      <c r="P42" s="114" t="s">
        <v>63</v>
      </c>
      <c r="Q42" s="114" t="s">
        <v>11</v>
      </c>
      <c r="R42" s="114" t="s">
        <v>11</v>
      </c>
      <c r="S42" s="114" t="s">
        <v>11</v>
      </c>
      <c r="T42" s="114">
        <v>2</v>
      </c>
      <c r="U42" s="114">
        <v>2</v>
      </c>
      <c r="V42" s="114">
        <v>2</v>
      </c>
      <c r="W42" s="114">
        <v>2</v>
      </c>
      <c r="X42" s="128">
        <v>2</v>
      </c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</row>
    <row r="43" spans="1:51" s="23" customFormat="1" ht="49.5" hidden="1" customHeight="1" x14ac:dyDescent="0.4">
      <c r="A43" s="131"/>
      <c r="B43" s="115"/>
      <c r="C43" s="131"/>
      <c r="D43" s="131"/>
      <c r="E43" s="131"/>
      <c r="F43" s="116"/>
      <c r="G43" s="134"/>
      <c r="H43" s="134"/>
      <c r="I43" s="134"/>
      <c r="J43" s="134"/>
      <c r="K43" s="134"/>
      <c r="L43" s="134"/>
      <c r="M43" s="134"/>
      <c r="N43" s="134"/>
      <c r="O43" s="115"/>
      <c r="P43" s="115"/>
      <c r="Q43" s="115"/>
      <c r="R43" s="115"/>
      <c r="S43" s="115"/>
      <c r="T43" s="115"/>
      <c r="U43" s="115"/>
      <c r="V43" s="115"/>
      <c r="W43" s="115"/>
      <c r="X43" s="1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</row>
    <row r="44" spans="1:51" s="23" customFormat="1" ht="228" customHeight="1" x14ac:dyDescent="0.4">
      <c r="A44" s="131"/>
      <c r="B44" s="115"/>
      <c r="C44" s="131"/>
      <c r="D44" s="131"/>
      <c r="E44" s="131"/>
      <c r="F44" s="77" t="s">
        <v>34</v>
      </c>
      <c r="G44" s="30">
        <f>+H44+I44+J44+K44+L44+M44+N44</f>
        <v>612430.27</v>
      </c>
      <c r="H44" s="31">
        <v>200704.19</v>
      </c>
      <c r="I44" s="30">
        <v>95000</v>
      </c>
      <c r="J44" s="30">
        <f>100000+6200</f>
        <v>106200</v>
      </c>
      <c r="K44" s="30">
        <v>5544.37</v>
      </c>
      <c r="L44" s="30">
        <v>4981.71</v>
      </c>
      <c r="M44" s="30">
        <v>0</v>
      </c>
      <c r="N44" s="30">
        <v>200000</v>
      </c>
      <c r="O44" s="115"/>
      <c r="P44" s="115"/>
      <c r="Q44" s="115"/>
      <c r="R44" s="115"/>
      <c r="S44" s="115"/>
      <c r="T44" s="115"/>
      <c r="U44" s="115"/>
      <c r="V44" s="115"/>
      <c r="W44" s="115"/>
      <c r="X44" s="1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</row>
    <row r="45" spans="1:51" s="23" customFormat="1" ht="174" customHeight="1" x14ac:dyDescent="0.4">
      <c r="A45" s="132"/>
      <c r="B45" s="116"/>
      <c r="C45" s="132"/>
      <c r="D45" s="132"/>
      <c r="E45" s="132"/>
      <c r="F45" s="77" t="s">
        <v>35</v>
      </c>
      <c r="G45" s="30">
        <f>H45+I45+J45+K45+L45+M45+N45</f>
        <v>826719.1</v>
      </c>
      <c r="H45" s="31">
        <v>36269.19</v>
      </c>
      <c r="I45" s="32">
        <v>0</v>
      </c>
      <c r="J45" s="30">
        <v>274671.98</v>
      </c>
      <c r="K45" s="30">
        <v>271673.93</v>
      </c>
      <c r="L45" s="30">
        <f>26851.44+217252.56</f>
        <v>244104</v>
      </c>
      <c r="M45" s="30" t="s">
        <v>36</v>
      </c>
      <c r="N45" s="30" t="s">
        <v>36</v>
      </c>
      <c r="O45" s="116"/>
      <c r="P45" s="116"/>
      <c r="Q45" s="116"/>
      <c r="R45" s="116"/>
      <c r="S45" s="116"/>
      <c r="T45" s="116"/>
      <c r="U45" s="116"/>
      <c r="V45" s="116"/>
      <c r="W45" s="116"/>
      <c r="X45" s="112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</row>
    <row r="46" spans="1:51" s="23" customFormat="1" ht="90" customHeight="1" x14ac:dyDescent="0.4">
      <c r="A46" s="88"/>
      <c r="B46" s="114" t="s">
        <v>111</v>
      </c>
      <c r="C46" s="87"/>
      <c r="D46" s="87"/>
      <c r="E46" s="87"/>
      <c r="F46" s="82" t="s">
        <v>33</v>
      </c>
      <c r="G46" s="59">
        <f t="shared" ref="G46:N46" si="8">G47+G48</f>
        <v>280277.52999999997</v>
      </c>
      <c r="H46" s="59">
        <f t="shared" si="8"/>
        <v>0</v>
      </c>
      <c r="I46" s="59">
        <f t="shared" si="8"/>
        <v>0</v>
      </c>
      <c r="J46" s="59">
        <f t="shared" si="8"/>
        <v>280277.52999999997</v>
      </c>
      <c r="K46" s="59">
        <f t="shared" si="8"/>
        <v>0</v>
      </c>
      <c r="L46" s="59">
        <f t="shared" si="8"/>
        <v>0</v>
      </c>
      <c r="M46" s="59">
        <f t="shared" si="8"/>
        <v>0</v>
      </c>
      <c r="N46" s="59">
        <f t="shared" si="8"/>
        <v>0</v>
      </c>
      <c r="O46" s="114" t="s">
        <v>112</v>
      </c>
      <c r="P46" s="83"/>
      <c r="Q46" s="83"/>
      <c r="R46" s="83"/>
      <c r="S46" s="83"/>
      <c r="T46" s="83"/>
      <c r="U46" s="83"/>
      <c r="V46" s="83"/>
      <c r="W46" s="83"/>
      <c r="X46" s="8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</row>
    <row r="47" spans="1:51" s="23" customFormat="1" ht="250.5" customHeight="1" x14ac:dyDescent="0.4">
      <c r="A47" s="88"/>
      <c r="B47" s="115"/>
      <c r="C47" s="87"/>
      <c r="D47" s="87"/>
      <c r="E47" s="87"/>
      <c r="F47" s="77" t="s">
        <v>34</v>
      </c>
      <c r="G47" s="30">
        <f>+H47+I47+J47+K47+L47+M47+N47</f>
        <v>5605.55</v>
      </c>
      <c r="H47" s="31">
        <v>0</v>
      </c>
      <c r="I47" s="30">
        <v>0</v>
      </c>
      <c r="J47" s="30">
        <f>5605.55</f>
        <v>5605.55</v>
      </c>
      <c r="K47" s="30">
        <v>0</v>
      </c>
      <c r="L47" s="30">
        <v>0</v>
      </c>
      <c r="M47" s="30">
        <v>0</v>
      </c>
      <c r="N47" s="30">
        <v>0</v>
      </c>
      <c r="O47" s="115"/>
      <c r="P47" s="83" t="s">
        <v>63</v>
      </c>
      <c r="Q47" s="83" t="s">
        <v>11</v>
      </c>
      <c r="R47" s="83" t="s">
        <v>11</v>
      </c>
      <c r="S47" s="83" t="s">
        <v>11</v>
      </c>
      <c r="T47" s="83">
        <v>2</v>
      </c>
      <c r="U47" s="83">
        <f>-V47</f>
        <v>0</v>
      </c>
      <c r="V47" s="83">
        <v>0</v>
      </c>
      <c r="W47" s="83">
        <v>0</v>
      </c>
      <c r="X47" s="89">
        <v>0</v>
      </c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</row>
    <row r="48" spans="1:51" s="23" customFormat="1" ht="174" customHeight="1" x14ac:dyDescent="0.4">
      <c r="A48" s="88"/>
      <c r="B48" s="116"/>
      <c r="C48" s="87"/>
      <c r="D48" s="87"/>
      <c r="E48" s="87"/>
      <c r="F48" s="77" t="s">
        <v>35</v>
      </c>
      <c r="G48" s="30">
        <f>H48+I48+J48+K48+L48+M48+N48</f>
        <v>274671.98</v>
      </c>
      <c r="H48" s="31">
        <v>0</v>
      </c>
      <c r="I48" s="32">
        <v>0</v>
      </c>
      <c r="J48" s="30">
        <v>274671.98</v>
      </c>
      <c r="K48" s="30">
        <v>0</v>
      </c>
      <c r="L48" s="30">
        <v>0</v>
      </c>
      <c r="M48" s="30" t="s">
        <v>36</v>
      </c>
      <c r="N48" s="30" t="s">
        <v>36</v>
      </c>
      <c r="O48" s="116"/>
      <c r="P48" s="83"/>
      <c r="Q48" s="83"/>
      <c r="R48" s="83"/>
      <c r="S48" s="83"/>
      <c r="T48" s="83"/>
      <c r="U48" s="83"/>
      <c r="V48" s="83"/>
      <c r="W48" s="83"/>
      <c r="X48" s="8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</row>
    <row r="49" spans="1:51" s="23" customFormat="1" ht="112.5" customHeight="1" x14ac:dyDescent="0.4">
      <c r="A49" s="110"/>
      <c r="B49" s="114" t="s">
        <v>6</v>
      </c>
      <c r="C49" s="130"/>
      <c r="D49" s="130"/>
      <c r="E49" s="130"/>
      <c r="F49" s="114" t="s">
        <v>33</v>
      </c>
      <c r="G49" s="133">
        <f t="shared" ref="G49:N49" si="9">G51+G52</f>
        <v>201188.53</v>
      </c>
      <c r="H49" s="133">
        <f t="shared" si="9"/>
        <v>19997</v>
      </c>
      <c r="I49" s="133">
        <f t="shared" si="9"/>
        <v>6000</v>
      </c>
      <c r="J49" s="133">
        <f t="shared" si="9"/>
        <v>29779</v>
      </c>
      <c r="K49" s="133">
        <f t="shared" si="9"/>
        <v>30000</v>
      </c>
      <c r="L49" s="133">
        <f t="shared" si="9"/>
        <v>39700.53</v>
      </c>
      <c r="M49" s="133">
        <f t="shared" si="9"/>
        <v>0</v>
      </c>
      <c r="N49" s="133">
        <f t="shared" si="9"/>
        <v>75712</v>
      </c>
      <c r="O49" s="114" t="s">
        <v>2</v>
      </c>
      <c r="P49" s="114" t="s">
        <v>2</v>
      </c>
      <c r="Q49" s="114" t="s">
        <v>3</v>
      </c>
      <c r="R49" s="114" t="s">
        <v>2</v>
      </c>
      <c r="S49" s="114" t="s">
        <v>2</v>
      </c>
      <c r="T49" s="114" t="s">
        <v>3</v>
      </c>
      <c r="U49" s="114" t="s">
        <v>4</v>
      </c>
      <c r="V49" s="114" t="s">
        <v>3</v>
      </c>
      <c r="W49" s="114" t="s">
        <v>5</v>
      </c>
      <c r="X49" s="128" t="s">
        <v>2</v>
      </c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</row>
    <row r="50" spans="1:51" s="23" customFormat="1" ht="36" hidden="1" customHeight="1" x14ac:dyDescent="0.4">
      <c r="A50" s="110"/>
      <c r="B50" s="115"/>
      <c r="C50" s="131"/>
      <c r="D50" s="131"/>
      <c r="E50" s="131"/>
      <c r="F50" s="116"/>
      <c r="G50" s="134"/>
      <c r="H50" s="134"/>
      <c r="I50" s="134"/>
      <c r="J50" s="134"/>
      <c r="K50" s="134"/>
      <c r="L50" s="134"/>
      <c r="M50" s="134"/>
      <c r="N50" s="134"/>
      <c r="O50" s="115"/>
      <c r="P50" s="115"/>
      <c r="Q50" s="115"/>
      <c r="R50" s="115"/>
      <c r="S50" s="115"/>
      <c r="T50" s="115"/>
      <c r="U50" s="115"/>
      <c r="V50" s="115"/>
      <c r="W50" s="115"/>
      <c r="X50" s="1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</row>
    <row r="51" spans="1:51" s="23" customFormat="1" ht="250.5" customHeight="1" x14ac:dyDescent="0.4">
      <c r="A51" s="110"/>
      <c r="B51" s="115"/>
      <c r="C51" s="131"/>
      <c r="D51" s="131"/>
      <c r="E51" s="131"/>
      <c r="F51" s="77" t="s">
        <v>34</v>
      </c>
      <c r="G51" s="30">
        <f>H51+I51+J51+K51+L51+M51+N51</f>
        <v>201188.53</v>
      </c>
      <c r="H51" s="31">
        <v>19997</v>
      </c>
      <c r="I51" s="30">
        <v>6000</v>
      </c>
      <c r="J51" s="30">
        <v>29779</v>
      </c>
      <c r="K51" s="30">
        <f>50000-5920-14080</f>
        <v>30000</v>
      </c>
      <c r="L51" s="30">
        <v>39700.53</v>
      </c>
      <c r="M51" s="30">
        <v>0</v>
      </c>
      <c r="N51" s="30">
        <v>75712</v>
      </c>
      <c r="O51" s="115"/>
      <c r="P51" s="115"/>
      <c r="Q51" s="115"/>
      <c r="R51" s="115"/>
      <c r="S51" s="115"/>
      <c r="T51" s="115"/>
      <c r="U51" s="115"/>
      <c r="V51" s="115"/>
      <c r="W51" s="115"/>
      <c r="X51" s="1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</row>
    <row r="52" spans="1:51" s="23" customFormat="1" ht="174" customHeight="1" x14ac:dyDescent="0.4">
      <c r="A52" s="110"/>
      <c r="B52" s="116"/>
      <c r="C52" s="132"/>
      <c r="D52" s="132"/>
      <c r="E52" s="132"/>
      <c r="F52" s="77" t="s">
        <v>35</v>
      </c>
      <c r="G52" s="30">
        <f>H52+I52+J52+K52+L52+M52+N52</f>
        <v>0</v>
      </c>
      <c r="H52" s="31" t="s">
        <v>36</v>
      </c>
      <c r="I52" s="30" t="s">
        <v>36</v>
      </c>
      <c r="J52" s="30" t="s">
        <v>36</v>
      </c>
      <c r="K52" s="30" t="s">
        <v>36</v>
      </c>
      <c r="L52" s="30" t="s">
        <v>36</v>
      </c>
      <c r="M52" s="30" t="s">
        <v>36</v>
      </c>
      <c r="N52" s="30" t="s">
        <v>36</v>
      </c>
      <c r="O52" s="116"/>
      <c r="P52" s="116"/>
      <c r="Q52" s="116"/>
      <c r="R52" s="116"/>
      <c r="S52" s="116"/>
      <c r="T52" s="116"/>
      <c r="U52" s="116"/>
      <c r="V52" s="116"/>
      <c r="W52" s="116"/>
      <c r="X52" s="112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</row>
    <row r="53" spans="1:51" s="23" customFormat="1" ht="117" customHeight="1" x14ac:dyDescent="0.4">
      <c r="A53" s="110"/>
      <c r="B53" s="114" t="s">
        <v>49</v>
      </c>
      <c r="C53" s="130"/>
      <c r="D53" s="130"/>
      <c r="E53" s="130"/>
      <c r="F53" s="114" t="s">
        <v>33</v>
      </c>
      <c r="G53" s="133">
        <f t="shared" ref="G53:N53" si="10">G55+G56</f>
        <v>2668375.3500000006</v>
      </c>
      <c r="H53" s="133">
        <f t="shared" si="10"/>
        <v>173896.45</v>
      </c>
      <c r="I53" s="133">
        <f t="shared" si="10"/>
        <v>231430.89</v>
      </c>
      <c r="J53" s="133">
        <f t="shared" si="10"/>
        <v>178531.18000000002</v>
      </c>
      <c r="K53" s="133">
        <f t="shared" si="10"/>
        <v>565995.12</v>
      </c>
      <c r="L53" s="133">
        <f t="shared" si="10"/>
        <v>651776.55000000005</v>
      </c>
      <c r="M53" s="133">
        <f t="shared" si="10"/>
        <v>426500</v>
      </c>
      <c r="N53" s="133">
        <f t="shared" si="10"/>
        <v>440245.16</v>
      </c>
      <c r="O53" s="114" t="s">
        <v>2</v>
      </c>
      <c r="P53" s="114" t="s">
        <v>2</v>
      </c>
      <c r="Q53" s="114" t="s">
        <v>3</v>
      </c>
      <c r="R53" s="114" t="s">
        <v>2</v>
      </c>
      <c r="S53" s="114" t="s">
        <v>2</v>
      </c>
      <c r="T53" s="114" t="s">
        <v>3</v>
      </c>
      <c r="U53" s="114" t="s">
        <v>4</v>
      </c>
      <c r="V53" s="114" t="s">
        <v>3</v>
      </c>
      <c r="W53" s="114" t="s">
        <v>5</v>
      </c>
      <c r="X53" s="128" t="s">
        <v>2</v>
      </c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</row>
    <row r="54" spans="1:51" s="23" customFormat="1" ht="27" hidden="1" customHeight="1" x14ac:dyDescent="0.4">
      <c r="A54" s="110"/>
      <c r="B54" s="115"/>
      <c r="C54" s="131"/>
      <c r="D54" s="131"/>
      <c r="E54" s="131"/>
      <c r="F54" s="116"/>
      <c r="G54" s="134"/>
      <c r="H54" s="134"/>
      <c r="I54" s="134"/>
      <c r="J54" s="134"/>
      <c r="K54" s="134"/>
      <c r="L54" s="134"/>
      <c r="M54" s="134"/>
      <c r="N54" s="134"/>
      <c r="O54" s="115"/>
      <c r="P54" s="115"/>
      <c r="Q54" s="115"/>
      <c r="R54" s="115"/>
      <c r="S54" s="115"/>
      <c r="T54" s="115"/>
      <c r="U54" s="115"/>
      <c r="V54" s="115"/>
      <c r="W54" s="115"/>
      <c r="X54" s="1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</row>
    <row r="55" spans="1:51" s="23" customFormat="1" ht="219" customHeight="1" x14ac:dyDescent="0.4">
      <c r="A55" s="110"/>
      <c r="B55" s="115"/>
      <c r="C55" s="131"/>
      <c r="D55" s="131"/>
      <c r="E55" s="131"/>
      <c r="F55" s="77" t="s">
        <v>34</v>
      </c>
      <c r="G55" s="30">
        <f>H55+I55+J55+K55+L55+M55+N55</f>
        <v>2668375.3500000006</v>
      </c>
      <c r="H55" s="31">
        <v>173896.45</v>
      </c>
      <c r="I55" s="30">
        <v>231430.89</v>
      </c>
      <c r="J55" s="30">
        <f>240400-40369.61-21499.21</f>
        <v>178531.18000000002</v>
      </c>
      <c r="K55" s="30">
        <f>567705.04-1709.92</f>
        <v>565995.12</v>
      </c>
      <c r="L55" s="30">
        <f>314000+337776.55</f>
        <v>651776.55000000005</v>
      </c>
      <c r="M55" s="30">
        <v>426500</v>
      </c>
      <c r="N55" s="30">
        <v>440245.16</v>
      </c>
      <c r="O55" s="115"/>
      <c r="P55" s="115"/>
      <c r="Q55" s="115"/>
      <c r="R55" s="115"/>
      <c r="S55" s="115"/>
      <c r="T55" s="115"/>
      <c r="U55" s="115"/>
      <c r="V55" s="115"/>
      <c r="W55" s="115"/>
      <c r="X55" s="1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</row>
    <row r="56" spans="1:51" s="23" customFormat="1" ht="174" customHeight="1" x14ac:dyDescent="0.4">
      <c r="A56" s="110"/>
      <c r="B56" s="116"/>
      <c r="C56" s="132"/>
      <c r="D56" s="132"/>
      <c r="E56" s="132"/>
      <c r="F56" s="77" t="s">
        <v>35</v>
      </c>
      <c r="G56" s="30">
        <f>H56+I56+J56+K56+L56+M56+N56</f>
        <v>0</v>
      </c>
      <c r="H56" s="31" t="s">
        <v>36</v>
      </c>
      <c r="I56" s="30" t="s">
        <v>36</v>
      </c>
      <c r="J56" s="30" t="s">
        <v>36</v>
      </c>
      <c r="K56" s="30" t="s">
        <v>36</v>
      </c>
      <c r="L56" s="30" t="s">
        <v>36</v>
      </c>
      <c r="M56" s="30" t="s">
        <v>36</v>
      </c>
      <c r="N56" s="30" t="s">
        <v>36</v>
      </c>
      <c r="O56" s="116"/>
      <c r="P56" s="116"/>
      <c r="Q56" s="116"/>
      <c r="R56" s="116"/>
      <c r="S56" s="116"/>
      <c r="T56" s="116"/>
      <c r="U56" s="116"/>
      <c r="V56" s="116"/>
      <c r="W56" s="116"/>
      <c r="X56" s="112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</row>
    <row r="57" spans="1:51" s="23" customFormat="1" ht="78.75" x14ac:dyDescent="0.4">
      <c r="A57" s="130"/>
      <c r="B57" s="114" t="s">
        <v>50</v>
      </c>
      <c r="C57" s="130"/>
      <c r="D57" s="130"/>
      <c r="E57" s="130"/>
      <c r="F57" s="82" t="s">
        <v>33</v>
      </c>
      <c r="G57" s="90">
        <f t="shared" ref="G57:N57" si="11">G58+G59</f>
        <v>102040.82</v>
      </c>
      <c r="H57" s="90">
        <f t="shared" si="11"/>
        <v>0</v>
      </c>
      <c r="I57" s="90">
        <f t="shared" si="11"/>
        <v>102040.82</v>
      </c>
      <c r="J57" s="90">
        <f t="shared" si="11"/>
        <v>0</v>
      </c>
      <c r="K57" s="90">
        <f t="shared" si="11"/>
        <v>0</v>
      </c>
      <c r="L57" s="94">
        <f t="shared" si="11"/>
        <v>0</v>
      </c>
      <c r="M57" s="90">
        <f t="shared" si="11"/>
        <v>0</v>
      </c>
      <c r="N57" s="90">
        <f t="shared" si="11"/>
        <v>0</v>
      </c>
      <c r="O57" s="114" t="s">
        <v>122</v>
      </c>
      <c r="P57" s="114" t="s">
        <v>63</v>
      </c>
      <c r="Q57" s="114"/>
      <c r="R57" s="114">
        <v>106</v>
      </c>
      <c r="S57" s="114">
        <v>106</v>
      </c>
      <c r="T57" s="114" t="s">
        <v>11</v>
      </c>
      <c r="U57" s="114" t="s">
        <v>11</v>
      </c>
      <c r="V57" s="114" t="s">
        <v>11</v>
      </c>
      <c r="W57" s="114" t="s">
        <v>11</v>
      </c>
      <c r="X57" s="114" t="s">
        <v>11</v>
      </c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</row>
    <row r="58" spans="1:51" s="23" customFormat="1" ht="229.5" customHeight="1" x14ac:dyDescent="0.4">
      <c r="A58" s="131"/>
      <c r="B58" s="115"/>
      <c r="C58" s="131"/>
      <c r="D58" s="131"/>
      <c r="E58" s="131"/>
      <c r="F58" s="33" t="s">
        <v>34</v>
      </c>
      <c r="G58" s="30">
        <f>SUM(H58:N58)</f>
        <v>2040.82</v>
      </c>
      <c r="H58" s="31">
        <v>0</v>
      </c>
      <c r="I58" s="30">
        <v>2040.82</v>
      </c>
      <c r="J58" s="30">
        <v>0</v>
      </c>
      <c r="K58" s="30">
        <v>0</v>
      </c>
      <c r="L58" s="30">
        <v>0</v>
      </c>
      <c r="M58" s="30">
        <v>0</v>
      </c>
      <c r="N58" s="30">
        <v>0</v>
      </c>
      <c r="O58" s="115"/>
      <c r="P58" s="115"/>
      <c r="Q58" s="115"/>
      <c r="R58" s="115"/>
      <c r="S58" s="115"/>
      <c r="T58" s="115"/>
      <c r="U58" s="115"/>
      <c r="V58" s="115"/>
      <c r="W58" s="115"/>
      <c r="X58" s="115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</row>
    <row r="59" spans="1:51" s="23" customFormat="1" ht="174" customHeight="1" x14ac:dyDescent="0.4">
      <c r="A59" s="132"/>
      <c r="B59" s="116"/>
      <c r="C59" s="132"/>
      <c r="D59" s="132"/>
      <c r="E59" s="132"/>
      <c r="F59" s="77" t="s">
        <v>35</v>
      </c>
      <c r="G59" s="30">
        <f>SUM(H59:N59)</f>
        <v>100000</v>
      </c>
      <c r="H59" s="31">
        <v>0</v>
      </c>
      <c r="I59" s="30">
        <v>100000</v>
      </c>
      <c r="J59" s="30" t="s">
        <v>36</v>
      </c>
      <c r="K59" s="30" t="s">
        <v>36</v>
      </c>
      <c r="L59" s="30" t="s">
        <v>36</v>
      </c>
      <c r="M59" s="30" t="s">
        <v>36</v>
      </c>
      <c r="N59" s="30" t="s">
        <v>36</v>
      </c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</row>
    <row r="60" spans="1:51" s="23" customFormat="1" ht="129" customHeight="1" x14ac:dyDescent="0.4">
      <c r="A60" s="110"/>
      <c r="B60" s="114" t="s">
        <v>7</v>
      </c>
      <c r="C60" s="130"/>
      <c r="D60" s="130"/>
      <c r="E60" s="130"/>
      <c r="F60" s="82" t="s">
        <v>33</v>
      </c>
      <c r="G60" s="90">
        <f t="shared" ref="G60:N60" si="12">G61+G62</f>
        <v>91187322.220000014</v>
      </c>
      <c r="H60" s="90">
        <f t="shared" si="12"/>
        <v>12984217.52</v>
      </c>
      <c r="I60" s="90">
        <f t="shared" si="12"/>
        <v>12933706.51</v>
      </c>
      <c r="J60" s="90">
        <f t="shared" si="12"/>
        <v>15603459.850000001</v>
      </c>
      <c r="K60" s="90">
        <f t="shared" si="12"/>
        <v>15841461.949999999</v>
      </c>
      <c r="L60" s="94">
        <f t="shared" si="12"/>
        <v>12747700.390000001</v>
      </c>
      <c r="M60" s="90">
        <f t="shared" si="12"/>
        <v>10538388</v>
      </c>
      <c r="N60" s="90">
        <f t="shared" si="12"/>
        <v>10538388</v>
      </c>
      <c r="O60" s="114" t="s">
        <v>2</v>
      </c>
      <c r="P60" s="114" t="s">
        <v>2</v>
      </c>
      <c r="Q60" s="114" t="s">
        <v>3</v>
      </c>
      <c r="R60" s="114" t="s">
        <v>2</v>
      </c>
      <c r="S60" s="114" t="s">
        <v>2</v>
      </c>
      <c r="T60" s="114" t="s">
        <v>3</v>
      </c>
      <c r="U60" s="114" t="s">
        <v>4</v>
      </c>
      <c r="V60" s="114" t="s">
        <v>3</v>
      </c>
      <c r="W60" s="114" t="s">
        <v>5</v>
      </c>
      <c r="X60" s="128" t="s">
        <v>2</v>
      </c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</row>
    <row r="61" spans="1:51" s="23" customFormat="1" ht="232.5" customHeight="1" x14ac:dyDescent="0.4">
      <c r="A61" s="110"/>
      <c r="B61" s="115"/>
      <c r="C61" s="131"/>
      <c r="D61" s="131"/>
      <c r="E61" s="131"/>
      <c r="F61" s="77" t="s">
        <v>34</v>
      </c>
      <c r="G61" s="30">
        <f>H61+I61+J61+K61+L61+M61+N61</f>
        <v>74823920.020000011</v>
      </c>
      <c r="H61" s="31">
        <v>10373259.49</v>
      </c>
      <c r="I61" s="30">
        <f>10262943.35+2910+21433.8</f>
        <v>10287287.15</v>
      </c>
      <c r="J61" s="30">
        <f>10606903.7-68515.79+100000+219324+599000+1250096.87-74000-6200-136300+0.24</f>
        <v>12490309.020000001</v>
      </c>
      <c r="K61" s="30">
        <f>7814197.52+2359887.65+3871521.5+543352.78+315000+1500000-176949.95+324343.5-3871521.5-315000-1500000-46303+19100-125000-28637.5-100303-38200+92409.53-100934.38</f>
        <v>10536963.149999999</v>
      </c>
      <c r="L61" s="30">
        <f>8094000+2444388-479062.26-0.53</f>
        <v>10059325.210000001</v>
      </c>
      <c r="M61" s="30">
        <f>8094000+2444388</f>
        <v>10538388</v>
      </c>
      <c r="N61" s="30">
        <f>8094000+2444388</f>
        <v>10538388</v>
      </c>
      <c r="O61" s="115"/>
      <c r="P61" s="115"/>
      <c r="Q61" s="115"/>
      <c r="R61" s="115"/>
      <c r="S61" s="115"/>
      <c r="T61" s="115"/>
      <c r="U61" s="115"/>
      <c r="V61" s="115"/>
      <c r="W61" s="115"/>
      <c r="X61" s="1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</row>
    <row r="62" spans="1:51" s="23" customFormat="1" ht="174" customHeight="1" x14ac:dyDescent="0.4">
      <c r="A62" s="110"/>
      <c r="B62" s="116"/>
      <c r="C62" s="132"/>
      <c r="D62" s="132"/>
      <c r="E62" s="132"/>
      <c r="F62" s="77" t="s">
        <v>35</v>
      </c>
      <c r="G62" s="30">
        <f>SUM(H62:N62)</f>
        <v>16363402.199999999</v>
      </c>
      <c r="H62" s="31">
        <v>2610958.0299999998</v>
      </c>
      <c r="I62" s="30">
        <v>2646419.36</v>
      </c>
      <c r="J62" s="30">
        <f>2956295.25+120473+36382.58</f>
        <v>3113150.83</v>
      </c>
      <c r="K62" s="30">
        <f>2934100.8+1593498+650000+126900</f>
        <v>5304498.8</v>
      </c>
      <c r="L62" s="30">
        <f>2824930-136554.82</f>
        <v>2688375.18</v>
      </c>
      <c r="M62" s="30" t="s">
        <v>36</v>
      </c>
      <c r="N62" s="30" t="s">
        <v>36</v>
      </c>
      <c r="O62" s="116"/>
      <c r="P62" s="116"/>
      <c r="Q62" s="116"/>
      <c r="R62" s="116"/>
      <c r="S62" s="116"/>
      <c r="T62" s="116"/>
      <c r="U62" s="116"/>
      <c r="V62" s="116"/>
      <c r="W62" s="116"/>
      <c r="X62" s="112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</row>
    <row r="63" spans="1:51" s="23" customFormat="1" ht="109.5" customHeight="1" x14ac:dyDescent="0.4">
      <c r="A63" s="80"/>
      <c r="B63" s="114" t="s">
        <v>96</v>
      </c>
      <c r="C63" s="130"/>
      <c r="D63" s="130"/>
      <c r="E63" s="130"/>
      <c r="F63" s="82" t="s">
        <v>33</v>
      </c>
      <c r="G63" s="90">
        <f t="shared" ref="G63:N63" si="13">G64+G65</f>
        <v>62740232.099999994</v>
      </c>
      <c r="H63" s="90">
        <f t="shared" si="13"/>
        <v>12923217.52</v>
      </c>
      <c r="I63" s="90">
        <f t="shared" si="13"/>
        <v>12909362.709999999</v>
      </c>
      <c r="J63" s="90">
        <f t="shared" si="13"/>
        <v>13651538.74</v>
      </c>
      <c r="K63" s="90">
        <f t="shared" si="13"/>
        <v>15807280.739999998</v>
      </c>
      <c r="L63" s="94">
        <f t="shared" si="13"/>
        <v>7448832.3900000006</v>
      </c>
      <c r="M63" s="90">
        <f t="shared" si="13"/>
        <v>0</v>
      </c>
      <c r="N63" s="90">
        <f t="shared" si="13"/>
        <v>0</v>
      </c>
      <c r="O63" s="114" t="s">
        <v>120</v>
      </c>
      <c r="P63" s="114" t="s">
        <v>63</v>
      </c>
      <c r="Q63" s="114"/>
      <c r="R63" s="114">
        <v>78.78</v>
      </c>
      <c r="S63" s="114">
        <v>77.349999999999994</v>
      </c>
      <c r="T63" s="114">
        <v>75.5</v>
      </c>
      <c r="U63" s="114">
        <v>77.56</v>
      </c>
      <c r="V63" s="114">
        <v>73.38</v>
      </c>
      <c r="W63" s="114">
        <v>73.38</v>
      </c>
      <c r="X63" s="114">
        <v>73.38</v>
      </c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</row>
    <row r="64" spans="1:51" s="23" customFormat="1" ht="258" customHeight="1" x14ac:dyDescent="0.4">
      <c r="A64" s="80"/>
      <c r="B64" s="115"/>
      <c r="C64" s="131"/>
      <c r="D64" s="131"/>
      <c r="E64" s="131"/>
      <c r="F64" s="77" t="s">
        <v>34</v>
      </c>
      <c r="G64" s="30">
        <f>H64+I64+J64+K64+L64+M64+N64</f>
        <v>46376829.899999999</v>
      </c>
      <c r="H64" s="31">
        <v>10312259.49</v>
      </c>
      <c r="I64" s="30">
        <f>10262943.35</f>
        <v>10262943.35</v>
      </c>
      <c r="J64" s="30">
        <f>2002496.06+8127569.7+476837.94-68515.79</f>
        <v>10538387.91</v>
      </c>
      <c r="K64" s="30">
        <f>10455871.5+46910.44</f>
        <v>10502781.939999999</v>
      </c>
      <c r="L64" s="30">
        <v>4760457.21</v>
      </c>
      <c r="M64" s="30">
        <v>0</v>
      </c>
      <c r="N64" s="30">
        <v>0</v>
      </c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</row>
    <row r="65" spans="1:51" s="23" customFormat="1" ht="189" customHeight="1" x14ac:dyDescent="0.4">
      <c r="A65" s="80"/>
      <c r="B65" s="116"/>
      <c r="C65" s="132"/>
      <c r="D65" s="132"/>
      <c r="E65" s="132"/>
      <c r="F65" s="77" t="s">
        <v>35</v>
      </c>
      <c r="G65" s="30">
        <f>SUM(H65:N65)</f>
        <v>16363402.199999999</v>
      </c>
      <c r="H65" s="31">
        <v>2610958.0299999998</v>
      </c>
      <c r="I65" s="30">
        <v>2646419.36</v>
      </c>
      <c r="J65" s="30">
        <f>2956295.25+156855.58</f>
        <v>3113150.83</v>
      </c>
      <c r="K65" s="30">
        <f>2934100.8+1593498+650000+126900</f>
        <v>5304498.8</v>
      </c>
      <c r="L65" s="30">
        <v>2688375.18</v>
      </c>
      <c r="M65" s="30" t="s">
        <v>36</v>
      </c>
      <c r="N65" s="30" t="s">
        <v>36</v>
      </c>
      <c r="O65" s="116"/>
      <c r="P65" s="116"/>
      <c r="Q65" s="116"/>
      <c r="R65" s="116"/>
      <c r="S65" s="116"/>
      <c r="T65" s="116"/>
      <c r="U65" s="116"/>
      <c r="V65" s="116"/>
      <c r="W65" s="116"/>
      <c r="X65" s="116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</row>
    <row r="66" spans="1:51" s="23" customFormat="1" ht="105" customHeight="1" x14ac:dyDescent="0.4">
      <c r="A66" s="110"/>
      <c r="B66" s="114" t="s">
        <v>51</v>
      </c>
      <c r="C66" s="130"/>
      <c r="D66" s="130"/>
      <c r="E66" s="130"/>
      <c r="F66" s="82" t="s">
        <v>33</v>
      </c>
      <c r="G66" s="90">
        <f t="shared" ref="G66:N66" si="14">G67+G68</f>
        <v>6793050.0000000009</v>
      </c>
      <c r="H66" s="90">
        <f t="shared" si="14"/>
        <v>0</v>
      </c>
      <c r="I66" s="90">
        <f t="shared" si="14"/>
        <v>0</v>
      </c>
      <c r="J66" s="90">
        <f t="shared" si="14"/>
        <v>0</v>
      </c>
      <c r="K66" s="90">
        <f t="shared" si="14"/>
        <v>6793050.0000000009</v>
      </c>
      <c r="L66" s="94">
        <f t="shared" si="14"/>
        <v>0</v>
      </c>
      <c r="M66" s="90">
        <f t="shared" si="14"/>
        <v>0</v>
      </c>
      <c r="N66" s="90">
        <f t="shared" si="14"/>
        <v>0</v>
      </c>
      <c r="O66" s="114" t="s">
        <v>2</v>
      </c>
      <c r="P66" s="114" t="s">
        <v>2</v>
      </c>
      <c r="Q66" s="114" t="s">
        <v>3</v>
      </c>
      <c r="R66" s="114" t="s">
        <v>2</v>
      </c>
      <c r="S66" s="114" t="s">
        <v>2</v>
      </c>
      <c r="T66" s="114" t="s">
        <v>3</v>
      </c>
      <c r="U66" s="114" t="s">
        <v>4</v>
      </c>
      <c r="V66" s="114" t="s">
        <v>3</v>
      </c>
      <c r="W66" s="114" t="s">
        <v>5</v>
      </c>
      <c r="X66" s="128" t="s">
        <v>2</v>
      </c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</row>
    <row r="67" spans="1:51" s="23" customFormat="1" ht="220.5" customHeight="1" x14ac:dyDescent="0.4">
      <c r="A67" s="110"/>
      <c r="B67" s="115"/>
      <c r="C67" s="131"/>
      <c r="D67" s="131"/>
      <c r="E67" s="131"/>
      <c r="F67" s="77" t="s">
        <v>34</v>
      </c>
      <c r="G67" s="30">
        <f>H67+I67+J67+K67+L67+N67+M67</f>
        <v>5993050.0000000009</v>
      </c>
      <c r="H67" s="31">
        <v>0</v>
      </c>
      <c r="I67" s="30">
        <v>0</v>
      </c>
      <c r="J67" s="30">
        <v>0</v>
      </c>
      <c r="K67" s="30">
        <f>K70+6005865+5657-3.47-34795.06</f>
        <v>5993050.0000000009</v>
      </c>
      <c r="L67" s="30">
        <v>0</v>
      </c>
      <c r="M67" s="30">
        <v>0</v>
      </c>
      <c r="N67" s="30">
        <v>0</v>
      </c>
      <c r="O67" s="115"/>
      <c r="P67" s="115"/>
      <c r="Q67" s="115"/>
      <c r="R67" s="115"/>
      <c r="S67" s="115"/>
      <c r="T67" s="115"/>
      <c r="U67" s="115"/>
      <c r="V67" s="115"/>
      <c r="W67" s="115"/>
      <c r="X67" s="1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</row>
    <row r="68" spans="1:51" s="23" customFormat="1" ht="97.5" customHeight="1" x14ac:dyDescent="0.4">
      <c r="A68" s="110"/>
      <c r="B68" s="116"/>
      <c r="C68" s="132"/>
      <c r="D68" s="132"/>
      <c r="E68" s="132"/>
      <c r="F68" s="77" t="s">
        <v>35</v>
      </c>
      <c r="G68" s="30">
        <f>H68+I68+J68+K68+L68+N68+M68</f>
        <v>800000</v>
      </c>
      <c r="H68" s="31">
        <v>0</v>
      </c>
      <c r="I68" s="30">
        <v>0</v>
      </c>
      <c r="J68" s="30" t="s">
        <v>36</v>
      </c>
      <c r="K68" s="30">
        <f>K71</f>
        <v>800000</v>
      </c>
      <c r="L68" s="30" t="s">
        <v>36</v>
      </c>
      <c r="M68" s="30" t="s">
        <v>36</v>
      </c>
      <c r="N68" s="30" t="s">
        <v>36</v>
      </c>
      <c r="O68" s="116"/>
      <c r="P68" s="116"/>
      <c r="Q68" s="116"/>
      <c r="R68" s="116"/>
      <c r="S68" s="116"/>
      <c r="T68" s="116"/>
      <c r="U68" s="116"/>
      <c r="V68" s="116"/>
      <c r="W68" s="116"/>
      <c r="X68" s="112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</row>
    <row r="69" spans="1:51" s="23" customFormat="1" ht="100.5" customHeight="1" x14ac:dyDescent="0.4">
      <c r="A69" s="110"/>
      <c r="B69" s="114" t="s">
        <v>132</v>
      </c>
      <c r="C69" s="130"/>
      <c r="D69" s="130"/>
      <c r="E69" s="130"/>
      <c r="F69" s="82" t="s">
        <v>33</v>
      </c>
      <c r="G69" s="90">
        <f t="shared" ref="G69:N69" si="15">G70+G71</f>
        <v>816326.53</v>
      </c>
      <c r="H69" s="90">
        <f t="shared" si="15"/>
        <v>0</v>
      </c>
      <c r="I69" s="90">
        <f t="shared" si="15"/>
        <v>0</v>
      </c>
      <c r="J69" s="90">
        <f t="shared" si="15"/>
        <v>0</v>
      </c>
      <c r="K69" s="90">
        <f t="shared" si="15"/>
        <v>816326.53</v>
      </c>
      <c r="L69" s="94">
        <f t="shared" si="15"/>
        <v>0</v>
      </c>
      <c r="M69" s="90">
        <f t="shared" si="15"/>
        <v>0</v>
      </c>
      <c r="N69" s="90">
        <f t="shared" si="15"/>
        <v>0</v>
      </c>
      <c r="O69" s="114" t="s">
        <v>133</v>
      </c>
      <c r="P69" s="114" t="s">
        <v>24</v>
      </c>
      <c r="Q69" s="114">
        <v>1</v>
      </c>
      <c r="R69" s="141" t="s">
        <v>11</v>
      </c>
      <c r="S69" s="141" t="s">
        <v>11</v>
      </c>
      <c r="T69" s="141" t="s">
        <v>11</v>
      </c>
      <c r="U69" s="141">
        <v>1</v>
      </c>
      <c r="V69" s="141" t="s">
        <v>11</v>
      </c>
      <c r="W69" s="141" t="s">
        <v>11</v>
      </c>
      <c r="X69" s="128" t="s">
        <v>11</v>
      </c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</row>
    <row r="70" spans="1:51" s="23" customFormat="1" ht="219" customHeight="1" x14ac:dyDescent="0.4">
      <c r="A70" s="110"/>
      <c r="B70" s="115"/>
      <c r="C70" s="131"/>
      <c r="D70" s="131"/>
      <c r="E70" s="131"/>
      <c r="F70" s="77" t="s">
        <v>34</v>
      </c>
      <c r="G70" s="30">
        <f>H70+I70+J70+K70+L70+N70+M70</f>
        <v>16326.53</v>
      </c>
      <c r="H70" s="31">
        <v>0</v>
      </c>
      <c r="I70" s="30">
        <v>0</v>
      </c>
      <c r="J70" s="30">
        <v>0</v>
      </c>
      <c r="K70" s="30">
        <v>16326.53</v>
      </c>
      <c r="L70" s="30">
        <v>0</v>
      </c>
      <c r="M70" s="30">
        <v>0</v>
      </c>
      <c r="N70" s="30">
        <v>0</v>
      </c>
      <c r="O70" s="115"/>
      <c r="P70" s="115"/>
      <c r="Q70" s="115"/>
      <c r="R70" s="142"/>
      <c r="S70" s="142"/>
      <c r="T70" s="142"/>
      <c r="U70" s="142"/>
      <c r="V70" s="142"/>
      <c r="W70" s="142"/>
      <c r="X70" s="1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</row>
    <row r="71" spans="1:51" s="23" customFormat="1" ht="183" customHeight="1" x14ac:dyDescent="0.4">
      <c r="A71" s="110"/>
      <c r="B71" s="116"/>
      <c r="C71" s="132"/>
      <c r="D71" s="132"/>
      <c r="E71" s="132"/>
      <c r="F71" s="77" t="s">
        <v>35</v>
      </c>
      <c r="G71" s="30">
        <f>H71+I71+J71+K71+L71+N71+M71</f>
        <v>800000</v>
      </c>
      <c r="H71" s="31">
        <v>0</v>
      </c>
      <c r="I71" s="30">
        <v>0</v>
      </c>
      <c r="J71" s="30" t="s">
        <v>36</v>
      </c>
      <c r="K71" s="30">
        <v>800000</v>
      </c>
      <c r="L71" s="30" t="s">
        <v>36</v>
      </c>
      <c r="M71" s="30" t="s">
        <v>36</v>
      </c>
      <c r="N71" s="30" t="s">
        <v>36</v>
      </c>
      <c r="O71" s="116"/>
      <c r="P71" s="116"/>
      <c r="Q71" s="116"/>
      <c r="R71" s="143"/>
      <c r="S71" s="143"/>
      <c r="T71" s="143"/>
      <c r="U71" s="143"/>
      <c r="V71" s="143"/>
      <c r="W71" s="143"/>
      <c r="X71" s="112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</row>
    <row r="72" spans="1:51" s="23" customFormat="1" ht="114" customHeight="1" x14ac:dyDescent="0.4">
      <c r="A72" s="80"/>
      <c r="B72" s="144" t="s">
        <v>52</v>
      </c>
      <c r="C72" s="88"/>
      <c r="D72" s="88"/>
      <c r="E72" s="88"/>
      <c r="F72" s="77" t="s">
        <v>33</v>
      </c>
      <c r="G72" s="30">
        <f t="shared" ref="G72:N72" si="16">G73+G74</f>
        <v>0</v>
      </c>
      <c r="H72" s="30">
        <f t="shared" si="16"/>
        <v>0</v>
      </c>
      <c r="I72" s="30">
        <f t="shared" si="16"/>
        <v>0</v>
      </c>
      <c r="J72" s="30">
        <f t="shared" si="16"/>
        <v>0</v>
      </c>
      <c r="K72" s="30">
        <f t="shared" si="16"/>
        <v>0</v>
      </c>
      <c r="L72" s="30">
        <f t="shared" si="16"/>
        <v>0</v>
      </c>
      <c r="M72" s="30">
        <f t="shared" si="16"/>
        <v>0</v>
      </c>
      <c r="N72" s="30">
        <f t="shared" si="16"/>
        <v>0</v>
      </c>
      <c r="O72" s="84"/>
      <c r="P72" s="84"/>
      <c r="Q72" s="84"/>
      <c r="R72" s="84"/>
      <c r="S72" s="84"/>
      <c r="T72" s="84"/>
      <c r="U72" s="84"/>
      <c r="V72" s="84"/>
      <c r="W72" s="84"/>
      <c r="X72" s="81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</row>
    <row r="73" spans="1:51" s="23" customFormat="1" ht="241.5" customHeight="1" x14ac:dyDescent="0.4">
      <c r="A73" s="80"/>
      <c r="B73" s="144"/>
      <c r="C73" s="88"/>
      <c r="D73" s="88"/>
      <c r="E73" s="88"/>
      <c r="F73" s="77" t="s">
        <v>34</v>
      </c>
      <c r="G73" s="30">
        <f>H73+I73+J73+K73+L73+M73+N73</f>
        <v>0</v>
      </c>
      <c r="H73" s="31">
        <v>0</v>
      </c>
      <c r="I73" s="30">
        <v>0</v>
      </c>
      <c r="J73" s="30">
        <v>0</v>
      </c>
      <c r="K73" s="30">
        <v>0</v>
      </c>
      <c r="L73" s="30">
        <v>0</v>
      </c>
      <c r="M73" s="30">
        <v>0</v>
      </c>
      <c r="N73" s="30">
        <v>0</v>
      </c>
      <c r="O73" s="84"/>
      <c r="P73" s="84"/>
      <c r="Q73" s="84"/>
      <c r="R73" s="84"/>
      <c r="S73" s="84"/>
      <c r="T73" s="84"/>
      <c r="U73" s="84"/>
      <c r="V73" s="84"/>
      <c r="W73" s="84"/>
      <c r="X73" s="81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</row>
    <row r="74" spans="1:51" s="23" customFormat="1" ht="174" customHeight="1" x14ac:dyDescent="0.4">
      <c r="A74" s="80"/>
      <c r="B74" s="145"/>
      <c r="C74" s="88"/>
      <c r="D74" s="88"/>
      <c r="E74" s="88"/>
      <c r="F74" s="77" t="s">
        <v>35</v>
      </c>
      <c r="G74" s="30">
        <f>H74+I74+J74+K74+L74+M74+N74</f>
        <v>0</v>
      </c>
      <c r="H74" s="31">
        <v>0</v>
      </c>
      <c r="I74" s="30">
        <v>0</v>
      </c>
      <c r="J74" s="30">
        <v>0</v>
      </c>
      <c r="K74" s="30">
        <v>0</v>
      </c>
      <c r="L74" s="30">
        <v>0</v>
      </c>
      <c r="M74" s="30">
        <v>0</v>
      </c>
      <c r="N74" s="30">
        <v>0</v>
      </c>
      <c r="O74" s="84"/>
      <c r="P74" s="84"/>
      <c r="Q74" s="84"/>
      <c r="R74" s="84"/>
      <c r="S74" s="84"/>
      <c r="T74" s="84"/>
      <c r="U74" s="84"/>
      <c r="V74" s="84"/>
      <c r="W74" s="84"/>
      <c r="X74" s="81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</row>
    <row r="75" spans="1:51" s="23" customFormat="1" ht="214.5" customHeight="1" x14ac:dyDescent="0.4">
      <c r="A75" s="80"/>
      <c r="B75" s="77" t="s">
        <v>53</v>
      </c>
      <c r="C75" s="25">
        <v>2019</v>
      </c>
      <c r="D75" s="25">
        <v>2025</v>
      </c>
      <c r="E75" s="27" t="s">
        <v>32</v>
      </c>
      <c r="F75" s="27" t="s">
        <v>32</v>
      </c>
      <c r="G75" s="30" t="s">
        <v>32</v>
      </c>
      <c r="H75" s="31" t="s">
        <v>32</v>
      </c>
      <c r="I75" s="30" t="s">
        <v>32</v>
      </c>
      <c r="J75" s="30" t="s">
        <v>32</v>
      </c>
      <c r="K75" s="30" t="s">
        <v>32</v>
      </c>
      <c r="L75" s="30" t="s">
        <v>32</v>
      </c>
      <c r="M75" s="30" t="s">
        <v>32</v>
      </c>
      <c r="N75" s="30" t="s">
        <v>32</v>
      </c>
      <c r="O75" s="77"/>
      <c r="P75" s="77"/>
      <c r="Q75" s="77"/>
      <c r="R75" s="77"/>
      <c r="S75" s="77"/>
      <c r="T75" s="77"/>
      <c r="U75" s="77"/>
      <c r="V75" s="77"/>
      <c r="W75" s="77"/>
      <c r="X75" s="76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</row>
    <row r="76" spans="1:51" s="23" customFormat="1" ht="136.5" customHeight="1" x14ac:dyDescent="0.4">
      <c r="A76" s="110"/>
      <c r="B76" s="146" t="s">
        <v>41</v>
      </c>
      <c r="C76" s="130"/>
      <c r="D76" s="130"/>
      <c r="E76" s="114" t="s">
        <v>37</v>
      </c>
      <c r="F76" s="82" t="s">
        <v>33</v>
      </c>
      <c r="G76" s="90">
        <f t="shared" ref="G76:N76" si="17">G77+G78</f>
        <v>209710473.06999999</v>
      </c>
      <c r="H76" s="90">
        <f t="shared" si="17"/>
        <v>30441009.300000001</v>
      </c>
      <c r="I76" s="90">
        <f t="shared" si="17"/>
        <v>29486832.310000002</v>
      </c>
      <c r="J76" s="90">
        <f t="shared" si="17"/>
        <v>30658639.299999997</v>
      </c>
      <c r="K76" s="90">
        <f t="shared" si="17"/>
        <v>40799520.370000005</v>
      </c>
      <c r="L76" s="94">
        <f t="shared" si="17"/>
        <v>35918046.670000002</v>
      </c>
      <c r="M76" s="90">
        <f t="shared" si="17"/>
        <v>21006655.059999999</v>
      </c>
      <c r="N76" s="90">
        <f t="shared" si="17"/>
        <v>21399770.059999999</v>
      </c>
      <c r="O76" s="114" t="s">
        <v>64</v>
      </c>
      <c r="P76" s="114" t="s">
        <v>63</v>
      </c>
      <c r="Q76" s="114"/>
      <c r="R76" s="135">
        <v>0.1</v>
      </c>
      <c r="S76" s="135">
        <v>0.1</v>
      </c>
      <c r="T76" s="135">
        <v>0.1</v>
      </c>
      <c r="U76" s="135">
        <v>0.1</v>
      </c>
      <c r="V76" s="135">
        <v>0.1</v>
      </c>
      <c r="W76" s="135">
        <v>0.1</v>
      </c>
      <c r="X76" s="138">
        <v>0.1</v>
      </c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</row>
    <row r="77" spans="1:51" s="23" customFormat="1" ht="226.5" customHeight="1" x14ac:dyDescent="0.4">
      <c r="A77" s="110"/>
      <c r="B77" s="147"/>
      <c r="C77" s="131"/>
      <c r="D77" s="131"/>
      <c r="E77" s="115"/>
      <c r="F77" s="77" t="s">
        <v>34</v>
      </c>
      <c r="G77" s="30">
        <f>H77+I77+J77+K77+L77+M77+N77</f>
        <v>86908460.900000006</v>
      </c>
      <c r="H77" s="31">
        <f>H80+H84+H87+H90+H93+H97+H103+H106+H109</f>
        <v>12522553.68</v>
      </c>
      <c r="I77" s="31">
        <f>I80+I84+I87+I90+I93+I97+I103+I106+I109</f>
        <v>6524763.9199999999</v>
      </c>
      <c r="J77" s="31">
        <f>J80+J84+J87+J90+J93+J97+J103+J106+J109+J112+J115+J118</f>
        <v>3794775.7699999996</v>
      </c>
      <c r="K77" s="31">
        <f>K80+K84+K87+K90+K93+K97+K103+K106+K109+K112+K115+K118</f>
        <v>10899986.57</v>
      </c>
      <c r="L77" s="31">
        <f>L80+L84+L87+L90+L93+L97+L103+L106+L109+L112+L115+L118+L121+L124</f>
        <v>10759955.84</v>
      </c>
      <c r="M77" s="31">
        <f>M80+M84+M87+M90+M93+M97+M103+M106+M109+M112+M115+M118</f>
        <v>21006655.059999999</v>
      </c>
      <c r="N77" s="31">
        <f>N80+N84+N87+N90+N93+N97+N103+N106+N109+N112+N115+N118</f>
        <v>21399770.059999999</v>
      </c>
      <c r="O77" s="115"/>
      <c r="P77" s="115"/>
      <c r="Q77" s="115"/>
      <c r="R77" s="136"/>
      <c r="S77" s="136"/>
      <c r="T77" s="136"/>
      <c r="U77" s="136"/>
      <c r="V77" s="136"/>
      <c r="W77" s="136"/>
      <c r="X77" s="13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</row>
    <row r="78" spans="1:51" s="23" customFormat="1" ht="174" customHeight="1" x14ac:dyDescent="0.4">
      <c r="A78" s="110"/>
      <c r="B78" s="148"/>
      <c r="C78" s="132"/>
      <c r="D78" s="132"/>
      <c r="E78" s="116"/>
      <c r="F78" s="77" t="s">
        <v>35</v>
      </c>
      <c r="G78" s="30">
        <f>H78+I78+J78+K78+L78+M78+N78</f>
        <v>122802012.17</v>
      </c>
      <c r="H78" s="31">
        <f>H81+H85+H88+H91+H94+H98+H104+H107+H110</f>
        <v>17918455.620000001</v>
      </c>
      <c r="I78" s="31">
        <f>I81+I85+I88+I91+I94+I98+I104+I107+I110</f>
        <v>22962068.390000004</v>
      </c>
      <c r="J78" s="31">
        <f>J81+J85+J88+J91+J94+J98+J104+J107+J110+J113+J116+J119</f>
        <v>26863863.529999997</v>
      </c>
      <c r="K78" s="31">
        <f>K81+K85+K88+K91+K94+K98+K104+K107+K110+K113+K116+K119</f>
        <v>29899533.800000001</v>
      </c>
      <c r="L78" s="31">
        <f>L81+L85+L88+L91+L94+L98+L104+L107+L110+L113+L116+L119+L122+L125</f>
        <v>25158090.829999998</v>
      </c>
      <c r="M78" s="31">
        <f>M81+M85+M88+M91+M94+M98+M104+M107+M110+M113+M116+M119</f>
        <v>0</v>
      </c>
      <c r="N78" s="31">
        <f>N81+N85+N88+N91+N94+N98+N104+N107+N110+N113+N116+N119</f>
        <v>0</v>
      </c>
      <c r="O78" s="116"/>
      <c r="P78" s="116"/>
      <c r="Q78" s="116"/>
      <c r="R78" s="137"/>
      <c r="S78" s="137"/>
      <c r="T78" s="137"/>
      <c r="U78" s="137"/>
      <c r="V78" s="137"/>
      <c r="W78" s="137"/>
      <c r="X78" s="140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</row>
    <row r="79" spans="1:51" s="23" customFormat="1" ht="115.5" customHeight="1" x14ac:dyDescent="0.4">
      <c r="A79" s="110"/>
      <c r="B79" s="114" t="s">
        <v>80</v>
      </c>
      <c r="C79" s="130"/>
      <c r="D79" s="130"/>
      <c r="E79" s="130"/>
      <c r="F79" s="82" t="s">
        <v>33</v>
      </c>
      <c r="G79" s="90">
        <f t="shared" ref="G79:N79" si="18">G80+G81</f>
        <v>0</v>
      </c>
      <c r="H79" s="90">
        <f t="shared" si="18"/>
        <v>0</v>
      </c>
      <c r="I79" s="90">
        <f t="shared" si="18"/>
        <v>0</v>
      </c>
      <c r="J79" s="90">
        <f t="shared" si="18"/>
        <v>0</v>
      </c>
      <c r="K79" s="90">
        <f t="shared" si="18"/>
        <v>0</v>
      </c>
      <c r="L79" s="94">
        <f t="shared" si="18"/>
        <v>0</v>
      </c>
      <c r="M79" s="90">
        <f t="shared" si="18"/>
        <v>0</v>
      </c>
      <c r="N79" s="90">
        <f t="shared" si="18"/>
        <v>0</v>
      </c>
      <c r="P79" s="114"/>
      <c r="Q79" s="114"/>
      <c r="R79" s="152"/>
      <c r="S79" s="152"/>
      <c r="T79" s="152"/>
      <c r="U79" s="152"/>
      <c r="V79" s="152"/>
      <c r="W79" s="152"/>
      <c r="X79" s="14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</row>
    <row r="80" spans="1:51" s="23" customFormat="1" ht="223.5" customHeight="1" x14ac:dyDescent="0.4">
      <c r="A80" s="110"/>
      <c r="B80" s="115"/>
      <c r="C80" s="131"/>
      <c r="D80" s="131"/>
      <c r="E80" s="131"/>
      <c r="F80" s="77" t="s">
        <v>34</v>
      </c>
      <c r="G80" s="30">
        <f>H80+I80+J80+K80+L80+M80+N80</f>
        <v>0</v>
      </c>
      <c r="H80" s="31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  <c r="N80" s="30">
        <v>0</v>
      </c>
      <c r="P80" s="115"/>
      <c r="Q80" s="115"/>
      <c r="R80" s="153"/>
      <c r="S80" s="153"/>
      <c r="T80" s="153"/>
      <c r="U80" s="153"/>
      <c r="V80" s="153"/>
      <c r="W80" s="153"/>
      <c r="X80" s="150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</row>
    <row r="81" spans="1:51" s="23" customFormat="1" ht="174" customHeight="1" x14ac:dyDescent="0.4">
      <c r="A81" s="110"/>
      <c r="B81" s="116"/>
      <c r="C81" s="132"/>
      <c r="D81" s="132"/>
      <c r="E81" s="132"/>
      <c r="F81" s="77" t="s">
        <v>35</v>
      </c>
      <c r="G81" s="30">
        <f>H81+I81+J81+K81+L81+M81+N81</f>
        <v>0</v>
      </c>
      <c r="H81" s="31" t="s">
        <v>36</v>
      </c>
      <c r="I81" s="30" t="s">
        <v>36</v>
      </c>
      <c r="J81" s="30" t="s">
        <v>36</v>
      </c>
      <c r="K81" s="30" t="s">
        <v>36</v>
      </c>
      <c r="L81" s="30" t="s">
        <v>36</v>
      </c>
      <c r="M81" s="30" t="s">
        <v>36</v>
      </c>
      <c r="N81" s="30" t="s">
        <v>36</v>
      </c>
      <c r="P81" s="116"/>
      <c r="Q81" s="116"/>
      <c r="R81" s="154"/>
      <c r="S81" s="154"/>
      <c r="T81" s="154"/>
      <c r="U81" s="154"/>
      <c r="V81" s="154"/>
      <c r="W81" s="154"/>
      <c r="X81" s="151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  <c r="AY81" s="29"/>
    </row>
    <row r="82" spans="1:51" s="23" customFormat="1" ht="102" customHeight="1" x14ac:dyDescent="0.4">
      <c r="A82" s="110"/>
      <c r="B82" s="114" t="s">
        <v>54</v>
      </c>
      <c r="C82" s="130"/>
      <c r="D82" s="130"/>
      <c r="E82" s="130"/>
      <c r="F82" s="114" t="s">
        <v>33</v>
      </c>
      <c r="G82" s="133">
        <f t="shared" ref="G82:N82" si="19">G84+G85</f>
        <v>301517.33</v>
      </c>
      <c r="H82" s="133">
        <f t="shared" si="19"/>
        <v>106211.2</v>
      </c>
      <c r="I82" s="133">
        <f t="shared" si="19"/>
        <v>0</v>
      </c>
      <c r="J82" s="133">
        <f t="shared" si="19"/>
        <v>85306.13</v>
      </c>
      <c r="K82" s="133">
        <f t="shared" si="19"/>
        <v>60000</v>
      </c>
      <c r="L82" s="133">
        <f t="shared" si="19"/>
        <v>50000</v>
      </c>
      <c r="M82" s="133">
        <f t="shared" si="19"/>
        <v>0</v>
      </c>
      <c r="N82" s="133">
        <f t="shared" si="19"/>
        <v>0</v>
      </c>
      <c r="O82" s="114" t="s">
        <v>32</v>
      </c>
      <c r="P82" s="114" t="s">
        <v>32</v>
      </c>
      <c r="Q82" s="114" t="s">
        <v>32</v>
      </c>
      <c r="R82" s="114" t="s">
        <v>32</v>
      </c>
      <c r="S82" s="114" t="s">
        <v>32</v>
      </c>
      <c r="T82" s="114" t="s">
        <v>32</v>
      </c>
      <c r="U82" s="114" t="s">
        <v>32</v>
      </c>
      <c r="V82" s="114" t="s">
        <v>32</v>
      </c>
      <c r="W82" s="114" t="s">
        <v>32</v>
      </c>
      <c r="X82" s="128" t="s">
        <v>32</v>
      </c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</row>
    <row r="83" spans="1:51" s="23" customFormat="1" ht="28.5" hidden="1" customHeight="1" x14ac:dyDescent="0.4">
      <c r="A83" s="110"/>
      <c r="B83" s="115"/>
      <c r="C83" s="131"/>
      <c r="D83" s="131"/>
      <c r="E83" s="131"/>
      <c r="F83" s="116"/>
      <c r="G83" s="134"/>
      <c r="H83" s="134"/>
      <c r="I83" s="134"/>
      <c r="J83" s="134"/>
      <c r="K83" s="134"/>
      <c r="L83" s="134"/>
      <c r="M83" s="134"/>
      <c r="N83" s="134"/>
      <c r="O83" s="115"/>
      <c r="P83" s="115"/>
      <c r="Q83" s="115"/>
      <c r="R83" s="115"/>
      <c r="S83" s="115"/>
      <c r="T83" s="115"/>
      <c r="U83" s="115"/>
      <c r="V83" s="115"/>
      <c r="W83" s="115"/>
      <c r="X83" s="1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29"/>
      <c r="AY83" s="29"/>
    </row>
    <row r="84" spans="1:51" s="23" customFormat="1" ht="219" customHeight="1" x14ac:dyDescent="0.4">
      <c r="A84" s="110"/>
      <c r="B84" s="115"/>
      <c r="C84" s="131"/>
      <c r="D84" s="131"/>
      <c r="E84" s="131"/>
      <c r="F84" s="77" t="s">
        <v>34</v>
      </c>
      <c r="G84" s="30">
        <f>H84+I84+J84+K84+L84+M84+N84</f>
        <v>301517.33</v>
      </c>
      <c r="H84" s="31">
        <v>106211.2</v>
      </c>
      <c r="I84" s="30">
        <v>0</v>
      </c>
      <c r="J84" s="30">
        <f>150000-14286-20410-30000+2.13-25355.39+25355.39</f>
        <v>85306.13</v>
      </c>
      <c r="K84" s="30">
        <v>60000</v>
      </c>
      <c r="L84" s="30">
        <v>50000</v>
      </c>
      <c r="M84" s="30">
        <v>0</v>
      </c>
      <c r="N84" s="30">
        <v>0</v>
      </c>
      <c r="O84" s="115"/>
      <c r="P84" s="115"/>
      <c r="Q84" s="115"/>
      <c r="R84" s="115"/>
      <c r="S84" s="115"/>
      <c r="T84" s="115"/>
      <c r="U84" s="115"/>
      <c r="V84" s="115"/>
      <c r="W84" s="115"/>
      <c r="X84" s="1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</row>
    <row r="85" spans="1:51" s="23" customFormat="1" ht="174" customHeight="1" x14ac:dyDescent="0.4">
      <c r="A85" s="110"/>
      <c r="B85" s="116"/>
      <c r="C85" s="132"/>
      <c r="D85" s="132"/>
      <c r="E85" s="132"/>
      <c r="F85" s="77" t="s">
        <v>35</v>
      </c>
      <c r="G85" s="30">
        <f>H85+I85+J85+K85+L85+M85+N85</f>
        <v>0</v>
      </c>
      <c r="H85" s="31" t="s">
        <v>36</v>
      </c>
      <c r="I85" s="30" t="s">
        <v>36</v>
      </c>
      <c r="J85" s="30" t="s">
        <v>36</v>
      </c>
      <c r="K85" s="30" t="s">
        <v>36</v>
      </c>
      <c r="L85" s="30" t="s">
        <v>36</v>
      </c>
      <c r="M85" s="30" t="s">
        <v>36</v>
      </c>
      <c r="N85" s="30" t="s">
        <v>36</v>
      </c>
      <c r="O85" s="116"/>
      <c r="P85" s="116"/>
      <c r="Q85" s="116"/>
      <c r="R85" s="116"/>
      <c r="S85" s="116"/>
      <c r="T85" s="116"/>
      <c r="U85" s="116"/>
      <c r="V85" s="116"/>
      <c r="W85" s="116"/>
      <c r="X85" s="112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</row>
    <row r="86" spans="1:51" s="23" customFormat="1" ht="129" customHeight="1" x14ac:dyDescent="0.4">
      <c r="A86" s="110"/>
      <c r="B86" s="114" t="s">
        <v>55</v>
      </c>
      <c r="C86" s="130"/>
      <c r="D86" s="130"/>
      <c r="E86" s="130"/>
      <c r="F86" s="82" t="s">
        <v>33</v>
      </c>
      <c r="G86" s="90">
        <f t="shared" ref="G86:N86" si="20">G87+G88</f>
        <v>122287.8</v>
      </c>
      <c r="H86" s="90">
        <f t="shared" si="20"/>
        <v>42988.800000000003</v>
      </c>
      <c r="I86" s="90">
        <f t="shared" si="20"/>
        <v>79299</v>
      </c>
      <c r="J86" s="90">
        <f t="shared" si="20"/>
        <v>0</v>
      </c>
      <c r="K86" s="90">
        <f t="shared" si="20"/>
        <v>0</v>
      </c>
      <c r="L86" s="94">
        <f t="shared" si="20"/>
        <v>0</v>
      </c>
      <c r="M86" s="90">
        <f t="shared" si="20"/>
        <v>0</v>
      </c>
      <c r="N86" s="90">
        <f t="shared" si="20"/>
        <v>0</v>
      </c>
      <c r="O86" s="114" t="s">
        <v>32</v>
      </c>
      <c r="P86" s="114" t="s">
        <v>32</v>
      </c>
      <c r="Q86" s="114" t="s">
        <v>32</v>
      </c>
      <c r="R86" s="114" t="s">
        <v>32</v>
      </c>
      <c r="S86" s="114" t="s">
        <v>32</v>
      </c>
      <c r="T86" s="114" t="s">
        <v>32</v>
      </c>
      <c r="U86" s="114" t="s">
        <v>32</v>
      </c>
      <c r="V86" s="114" t="s">
        <v>32</v>
      </c>
      <c r="W86" s="114" t="s">
        <v>32</v>
      </c>
      <c r="X86" s="128" t="s">
        <v>32</v>
      </c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</row>
    <row r="87" spans="1:51" s="23" customFormat="1" ht="219" customHeight="1" x14ac:dyDescent="0.4">
      <c r="A87" s="110"/>
      <c r="B87" s="115"/>
      <c r="C87" s="131"/>
      <c r="D87" s="131"/>
      <c r="E87" s="131"/>
      <c r="F87" s="77" t="s">
        <v>34</v>
      </c>
      <c r="G87" s="30">
        <f>H87+I87+J87+K87+L87+M87+N87</f>
        <v>122287.8</v>
      </c>
      <c r="H87" s="31">
        <v>42988.800000000003</v>
      </c>
      <c r="I87" s="30">
        <v>79299</v>
      </c>
      <c r="J87" s="30">
        <v>0</v>
      </c>
      <c r="K87" s="30">
        <v>0</v>
      </c>
      <c r="L87" s="30">
        <v>0</v>
      </c>
      <c r="M87" s="30">
        <v>0</v>
      </c>
      <c r="N87" s="30">
        <v>0</v>
      </c>
      <c r="O87" s="115"/>
      <c r="P87" s="115"/>
      <c r="Q87" s="115"/>
      <c r="R87" s="115"/>
      <c r="S87" s="115"/>
      <c r="T87" s="115"/>
      <c r="U87" s="115"/>
      <c r="V87" s="115"/>
      <c r="W87" s="115"/>
      <c r="X87" s="1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</row>
    <row r="88" spans="1:51" s="23" customFormat="1" ht="174" customHeight="1" x14ac:dyDescent="0.4">
      <c r="A88" s="110"/>
      <c r="B88" s="116"/>
      <c r="C88" s="132"/>
      <c r="D88" s="132"/>
      <c r="E88" s="132"/>
      <c r="F88" s="77" t="s">
        <v>35</v>
      </c>
      <c r="G88" s="30">
        <f>H88+I88+J88+K88+L88+M88+N88</f>
        <v>0</v>
      </c>
      <c r="H88" s="31" t="s">
        <v>36</v>
      </c>
      <c r="I88" s="30" t="s">
        <v>36</v>
      </c>
      <c r="J88" s="30" t="s">
        <v>36</v>
      </c>
      <c r="K88" s="30" t="s">
        <v>36</v>
      </c>
      <c r="L88" s="30" t="s">
        <v>36</v>
      </c>
      <c r="M88" s="30" t="s">
        <v>36</v>
      </c>
      <c r="N88" s="30" t="s">
        <v>36</v>
      </c>
      <c r="O88" s="116"/>
      <c r="P88" s="116"/>
      <c r="Q88" s="116"/>
      <c r="R88" s="116"/>
      <c r="S88" s="116"/>
      <c r="T88" s="116"/>
      <c r="U88" s="116"/>
      <c r="V88" s="116"/>
      <c r="W88" s="116"/>
      <c r="X88" s="112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</row>
    <row r="89" spans="1:51" s="23" customFormat="1" ht="70.5" customHeight="1" x14ac:dyDescent="0.4">
      <c r="A89" s="110"/>
      <c r="B89" s="114" t="s">
        <v>8</v>
      </c>
      <c r="C89" s="130"/>
      <c r="D89" s="130"/>
      <c r="E89" s="130"/>
      <c r="F89" s="82" t="s">
        <v>33</v>
      </c>
      <c r="G89" s="90">
        <f t="shared" ref="G89:N89" si="21">G90+G91</f>
        <v>84000</v>
      </c>
      <c r="H89" s="90">
        <f t="shared" si="21"/>
        <v>14000</v>
      </c>
      <c r="I89" s="90">
        <f t="shared" si="21"/>
        <v>14000</v>
      </c>
      <c r="J89" s="90">
        <f t="shared" si="21"/>
        <v>14000</v>
      </c>
      <c r="K89" s="90">
        <f t="shared" si="21"/>
        <v>14000</v>
      </c>
      <c r="L89" s="94">
        <f t="shared" si="21"/>
        <v>14000</v>
      </c>
      <c r="M89" s="90">
        <f t="shared" si="21"/>
        <v>0</v>
      </c>
      <c r="N89" s="90">
        <f t="shared" si="21"/>
        <v>14000</v>
      </c>
      <c r="O89" s="114" t="s">
        <v>32</v>
      </c>
      <c r="P89" s="114" t="s">
        <v>32</v>
      </c>
      <c r="Q89" s="114" t="s">
        <v>32</v>
      </c>
      <c r="R89" s="114" t="s">
        <v>32</v>
      </c>
      <c r="S89" s="114" t="s">
        <v>32</v>
      </c>
      <c r="T89" s="114" t="s">
        <v>32</v>
      </c>
      <c r="U89" s="114" t="s">
        <v>32</v>
      </c>
      <c r="V89" s="114" t="s">
        <v>32</v>
      </c>
      <c r="W89" s="114" t="s">
        <v>32</v>
      </c>
      <c r="X89" s="128" t="s">
        <v>32</v>
      </c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</row>
    <row r="90" spans="1:51" s="23" customFormat="1" ht="234" customHeight="1" x14ac:dyDescent="0.4">
      <c r="A90" s="110"/>
      <c r="B90" s="115"/>
      <c r="C90" s="131"/>
      <c r="D90" s="131"/>
      <c r="E90" s="131"/>
      <c r="F90" s="77" t="s">
        <v>34</v>
      </c>
      <c r="G90" s="30">
        <f>H90+I90+J90+K90+L90+N90+M90</f>
        <v>84000</v>
      </c>
      <c r="H90" s="31">
        <v>14000</v>
      </c>
      <c r="I90" s="30">
        <v>14000</v>
      </c>
      <c r="J90" s="30">
        <v>14000</v>
      </c>
      <c r="K90" s="30">
        <v>14000</v>
      </c>
      <c r="L90" s="30">
        <v>14000</v>
      </c>
      <c r="M90" s="30">
        <v>0</v>
      </c>
      <c r="N90" s="30">
        <v>14000</v>
      </c>
      <c r="O90" s="115"/>
      <c r="P90" s="115"/>
      <c r="Q90" s="115"/>
      <c r="R90" s="115"/>
      <c r="S90" s="115"/>
      <c r="T90" s="115"/>
      <c r="U90" s="115"/>
      <c r="V90" s="115"/>
      <c r="W90" s="115"/>
      <c r="X90" s="1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</row>
    <row r="91" spans="1:51" s="23" customFormat="1" ht="174" customHeight="1" x14ac:dyDescent="0.4">
      <c r="A91" s="110"/>
      <c r="B91" s="116"/>
      <c r="C91" s="132"/>
      <c r="D91" s="132"/>
      <c r="E91" s="132"/>
      <c r="F91" s="77" t="s">
        <v>35</v>
      </c>
      <c r="G91" s="30">
        <f>H91+I91+J91+K91+L91+N91+M91</f>
        <v>0</v>
      </c>
      <c r="H91" s="31" t="s">
        <v>36</v>
      </c>
      <c r="I91" s="30" t="s">
        <v>36</v>
      </c>
      <c r="J91" s="30" t="s">
        <v>36</v>
      </c>
      <c r="K91" s="30" t="s">
        <v>36</v>
      </c>
      <c r="L91" s="30" t="s">
        <v>36</v>
      </c>
      <c r="M91" s="30" t="s">
        <v>36</v>
      </c>
      <c r="N91" s="30" t="s">
        <v>36</v>
      </c>
      <c r="O91" s="116"/>
      <c r="P91" s="116"/>
      <c r="Q91" s="116"/>
      <c r="R91" s="116"/>
      <c r="S91" s="116"/>
      <c r="T91" s="116"/>
      <c r="U91" s="116"/>
      <c r="V91" s="116"/>
      <c r="W91" s="116"/>
      <c r="X91" s="112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</row>
    <row r="92" spans="1:51" s="23" customFormat="1" ht="55.5" customHeight="1" x14ac:dyDescent="0.4">
      <c r="A92" s="110"/>
      <c r="B92" s="114" t="s">
        <v>56</v>
      </c>
      <c r="C92" s="130"/>
      <c r="D92" s="130"/>
      <c r="E92" s="130"/>
      <c r="F92" s="82" t="s">
        <v>33</v>
      </c>
      <c r="G92" s="90">
        <f t="shared" ref="G92:N92" si="22">G93+G94</f>
        <v>0</v>
      </c>
      <c r="H92" s="90">
        <f t="shared" si="22"/>
        <v>0</v>
      </c>
      <c r="I92" s="90">
        <f t="shared" si="22"/>
        <v>0</v>
      </c>
      <c r="J92" s="90">
        <f t="shared" si="22"/>
        <v>0</v>
      </c>
      <c r="K92" s="90">
        <f t="shared" si="22"/>
        <v>0</v>
      </c>
      <c r="L92" s="94">
        <f t="shared" si="22"/>
        <v>0</v>
      </c>
      <c r="M92" s="90">
        <f t="shared" si="22"/>
        <v>0</v>
      </c>
      <c r="N92" s="90">
        <f t="shared" si="22"/>
        <v>0</v>
      </c>
      <c r="O92" s="114" t="s">
        <v>32</v>
      </c>
      <c r="P92" s="114" t="s">
        <v>32</v>
      </c>
      <c r="Q92" s="114" t="s">
        <v>32</v>
      </c>
      <c r="R92" s="114" t="s">
        <v>32</v>
      </c>
      <c r="S92" s="114" t="s">
        <v>32</v>
      </c>
      <c r="T92" s="114" t="s">
        <v>32</v>
      </c>
      <c r="U92" s="114" t="s">
        <v>32</v>
      </c>
      <c r="V92" s="114" t="s">
        <v>32</v>
      </c>
      <c r="W92" s="114" t="s">
        <v>32</v>
      </c>
      <c r="X92" s="128" t="s">
        <v>32</v>
      </c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</row>
    <row r="93" spans="1:51" s="23" customFormat="1" ht="246" customHeight="1" x14ac:dyDescent="0.4">
      <c r="A93" s="110"/>
      <c r="B93" s="115"/>
      <c r="C93" s="131"/>
      <c r="D93" s="131"/>
      <c r="E93" s="131"/>
      <c r="F93" s="77" t="s">
        <v>34</v>
      </c>
      <c r="G93" s="30">
        <f>SUM(H93:N93)</f>
        <v>0</v>
      </c>
      <c r="H93" s="31">
        <v>0</v>
      </c>
      <c r="I93" s="30">
        <v>0</v>
      </c>
      <c r="J93" s="30">
        <v>0</v>
      </c>
      <c r="K93" s="30">
        <v>0</v>
      </c>
      <c r="L93" s="30">
        <v>0</v>
      </c>
      <c r="M93" s="30">
        <v>0</v>
      </c>
      <c r="N93" s="30">
        <v>0</v>
      </c>
      <c r="O93" s="115"/>
      <c r="P93" s="115"/>
      <c r="Q93" s="115"/>
      <c r="R93" s="115"/>
      <c r="S93" s="115"/>
      <c r="T93" s="115"/>
      <c r="U93" s="115"/>
      <c r="V93" s="115"/>
      <c r="W93" s="115"/>
      <c r="X93" s="1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</row>
    <row r="94" spans="1:51" s="23" customFormat="1" ht="174" customHeight="1" x14ac:dyDescent="0.4">
      <c r="A94" s="110"/>
      <c r="B94" s="116"/>
      <c r="C94" s="132"/>
      <c r="D94" s="132"/>
      <c r="E94" s="132"/>
      <c r="F94" s="77" t="s">
        <v>35</v>
      </c>
      <c r="G94" s="30">
        <f>SUM(H94:N94)</f>
        <v>0</v>
      </c>
      <c r="H94" s="31">
        <v>0</v>
      </c>
      <c r="I94" s="30">
        <v>0</v>
      </c>
      <c r="J94" s="30">
        <v>0</v>
      </c>
      <c r="K94" s="30">
        <v>0</v>
      </c>
      <c r="L94" s="30">
        <v>0</v>
      </c>
      <c r="M94" s="30">
        <v>0</v>
      </c>
      <c r="N94" s="30" t="s">
        <v>36</v>
      </c>
      <c r="O94" s="116"/>
      <c r="P94" s="116"/>
      <c r="Q94" s="116"/>
      <c r="R94" s="116"/>
      <c r="S94" s="116"/>
      <c r="T94" s="116"/>
      <c r="U94" s="116"/>
      <c r="V94" s="116"/>
      <c r="W94" s="116"/>
      <c r="X94" s="112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</row>
    <row r="95" spans="1:51" s="23" customFormat="1" ht="100.5" customHeight="1" x14ac:dyDescent="0.4">
      <c r="A95" s="110"/>
      <c r="B95" s="114" t="s">
        <v>57</v>
      </c>
      <c r="C95" s="130"/>
      <c r="D95" s="130"/>
      <c r="E95" s="130"/>
      <c r="F95" s="77" t="s">
        <v>33</v>
      </c>
      <c r="G95" s="30">
        <f t="shared" ref="G95:N95" si="23">G97+G98</f>
        <v>193615536.67000002</v>
      </c>
      <c r="H95" s="30">
        <f t="shared" si="23"/>
        <v>27995091.399999999</v>
      </c>
      <c r="I95" s="30">
        <f t="shared" si="23"/>
        <v>29087410.860000003</v>
      </c>
      <c r="J95" s="30">
        <f t="shared" si="23"/>
        <v>28824637.169999998</v>
      </c>
      <c r="K95" s="30">
        <f t="shared" si="23"/>
        <v>37731674.770000003</v>
      </c>
      <c r="L95" s="30">
        <f t="shared" si="23"/>
        <v>27584297.349999998</v>
      </c>
      <c r="M95" s="30">
        <f t="shared" si="23"/>
        <v>21006655.059999999</v>
      </c>
      <c r="N95" s="30">
        <f t="shared" si="23"/>
        <v>21385770.059999999</v>
      </c>
      <c r="O95" s="77" t="s">
        <v>32</v>
      </c>
      <c r="P95" s="77" t="s">
        <v>32</v>
      </c>
      <c r="Q95" s="77" t="s">
        <v>32</v>
      </c>
      <c r="R95" s="77" t="s">
        <v>32</v>
      </c>
      <c r="S95" s="77" t="s">
        <v>32</v>
      </c>
      <c r="T95" s="77" t="s">
        <v>32</v>
      </c>
      <c r="U95" s="77" t="s">
        <v>32</v>
      </c>
      <c r="V95" s="77" t="s">
        <v>32</v>
      </c>
      <c r="W95" s="77" t="s">
        <v>32</v>
      </c>
      <c r="X95" s="76" t="s">
        <v>32</v>
      </c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</row>
    <row r="96" spans="1:51" s="23" customFormat="1" ht="4.5" hidden="1" customHeight="1" x14ac:dyDescent="0.4">
      <c r="A96" s="110"/>
      <c r="B96" s="115"/>
      <c r="C96" s="131"/>
      <c r="D96" s="131"/>
      <c r="E96" s="131"/>
      <c r="F96" s="77"/>
      <c r="G96" s="30"/>
      <c r="H96" s="31"/>
      <c r="I96" s="30"/>
      <c r="J96" s="30"/>
      <c r="K96" s="30"/>
      <c r="L96" s="30"/>
      <c r="M96" s="30"/>
      <c r="N96" s="30"/>
      <c r="O96" s="77"/>
      <c r="P96" s="77"/>
      <c r="Q96" s="77"/>
      <c r="R96" s="77"/>
      <c r="S96" s="77"/>
      <c r="T96" s="77"/>
      <c r="U96" s="77"/>
      <c r="V96" s="77"/>
      <c r="W96" s="77"/>
      <c r="X96" s="76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</row>
    <row r="97" spans="1:51" s="23" customFormat="1" ht="223.5" customHeight="1" x14ac:dyDescent="0.4">
      <c r="A97" s="110"/>
      <c r="B97" s="115"/>
      <c r="C97" s="131"/>
      <c r="D97" s="131"/>
      <c r="E97" s="131"/>
      <c r="F97" s="77" t="s">
        <v>34</v>
      </c>
      <c r="G97" s="30">
        <f>H97+I97+J97+K97+L97+M97+N97</f>
        <v>76743524.5</v>
      </c>
      <c r="H97" s="31">
        <v>10676635.779999999</v>
      </c>
      <c r="I97" s="30">
        <f>20869102.91-17259166.28+412566.97+131886.28+1500+521433+179500+114950+829150+4026.4+13742.24+650+2500+384297+25740+29553.5+163910.45</f>
        <v>6425342.4699999997</v>
      </c>
      <c r="J97" s="30">
        <f>3049921.26+200000+1532662.21+20410+14286+436650+14690+1500+30000+10690+2310+39000-2188598.6+33792.21+90740+40369.61+135612+74000-40369.61-41575-29000+136300-2.13+127635.61-4000-26250.46+0.54</f>
        <v>3660773.6399999997</v>
      </c>
      <c r="K97" s="30">
        <f>22192493.25-155000-14000-600000-300000-12332828.5-3724514+184851.53+55825.18+5906.7+1406959.7-1041771.66+430000+200000+125999+36000+28800+867356.33+1520735.8+21020+2879.63+115060-16462.09+165281.3+160223.01-2674.21</f>
        <v>9332140.9700000007</v>
      </c>
      <c r="L97" s="30">
        <f>42000+4211550+26860+1271888.06+78570-50000-30615-1025564.95+140000+121500-1189000+659018.41</f>
        <v>4256206.5200000005</v>
      </c>
      <c r="M97" s="30">
        <f>66000+16062000+27931+4850724.06</f>
        <v>21006655.059999999</v>
      </c>
      <c r="N97" s="30">
        <f>66000+16062000+29053+4850724.06+377993</f>
        <v>21385770.059999999</v>
      </c>
      <c r="O97" s="77"/>
      <c r="P97" s="77"/>
      <c r="Q97" s="77"/>
      <c r="R97" s="77"/>
      <c r="S97" s="77"/>
      <c r="T97" s="77"/>
      <c r="U97" s="77"/>
      <c r="V97" s="77"/>
      <c r="W97" s="77"/>
      <c r="X97" s="76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</row>
    <row r="98" spans="1:51" s="23" customFormat="1" ht="174" customHeight="1" x14ac:dyDescent="0.4">
      <c r="A98" s="110"/>
      <c r="B98" s="116"/>
      <c r="C98" s="132"/>
      <c r="D98" s="132"/>
      <c r="E98" s="132"/>
      <c r="F98" s="77" t="s">
        <v>35</v>
      </c>
      <c r="G98" s="30">
        <f>H98+I98+J98+K98+L98+M98+N98</f>
        <v>116872012.17</v>
      </c>
      <c r="H98" s="31">
        <v>17318455.620000001</v>
      </c>
      <c r="I98" s="30">
        <f>17259166.28+5381340.99+21561.12</f>
        <v>22662068.390000004</v>
      </c>
      <c r="J98" s="30">
        <f>18844495.22+5704400.71-33792.21+648759.81</f>
        <v>25163863.529999997</v>
      </c>
      <c r="K98" s="30">
        <f>12332828.5+3724514+5826876.3+1500000-1500000+3186997+771461+2308300+248557</f>
        <v>28399533.800000001</v>
      </c>
      <c r="L98" s="30">
        <f>5577821+16453286+1189000+107983.83</f>
        <v>23328090.829999998</v>
      </c>
      <c r="M98" s="30">
        <v>0</v>
      </c>
      <c r="N98" s="30" t="s">
        <v>36</v>
      </c>
      <c r="O98" s="77"/>
      <c r="P98" s="77"/>
      <c r="Q98" s="77"/>
      <c r="R98" s="77"/>
      <c r="S98" s="77"/>
      <c r="T98" s="77"/>
      <c r="U98" s="77"/>
      <c r="V98" s="77"/>
      <c r="W98" s="77"/>
      <c r="X98" s="76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</row>
    <row r="99" spans="1:51" s="23" customFormat="1" ht="111" customHeight="1" x14ac:dyDescent="0.4">
      <c r="A99" s="80"/>
      <c r="B99" s="155" t="s">
        <v>100</v>
      </c>
      <c r="C99" s="88"/>
      <c r="D99" s="88"/>
      <c r="E99" s="88"/>
      <c r="F99" s="77" t="s">
        <v>33</v>
      </c>
      <c r="G99" s="30">
        <f t="shared" ref="G99:N99" si="24">G100+G101</f>
        <v>128200789</v>
      </c>
      <c r="H99" s="30">
        <f t="shared" si="24"/>
        <v>26251551.27</v>
      </c>
      <c r="I99" s="30">
        <f t="shared" si="24"/>
        <v>26250443.899999999</v>
      </c>
      <c r="J99" s="30">
        <f t="shared" si="24"/>
        <v>26687796.870000001</v>
      </c>
      <c r="K99" s="30">
        <f t="shared" si="24"/>
        <v>32505516.440000001</v>
      </c>
      <c r="L99" s="30">
        <f t="shared" si="24"/>
        <v>16505480.52</v>
      </c>
      <c r="M99" s="30">
        <f t="shared" si="24"/>
        <v>0</v>
      </c>
      <c r="N99" s="30">
        <f t="shared" si="24"/>
        <v>0</v>
      </c>
      <c r="O99" s="114" t="s">
        <v>120</v>
      </c>
      <c r="P99" s="114" t="s">
        <v>63</v>
      </c>
      <c r="Q99" s="114"/>
      <c r="R99" s="114">
        <v>78.78</v>
      </c>
      <c r="S99" s="114">
        <v>77.349999999999994</v>
      </c>
      <c r="T99" s="114">
        <v>75.5</v>
      </c>
      <c r="U99" s="114">
        <v>77.56</v>
      </c>
      <c r="V99" s="114">
        <v>73.38</v>
      </c>
      <c r="W99" s="114">
        <v>73.38</v>
      </c>
      <c r="X99" s="114">
        <v>73.38</v>
      </c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</row>
    <row r="100" spans="1:51" s="23" customFormat="1" ht="234" customHeight="1" x14ac:dyDescent="0.4">
      <c r="A100" s="80"/>
      <c r="B100" s="144"/>
      <c r="C100" s="88"/>
      <c r="D100" s="88"/>
      <c r="E100" s="88"/>
      <c r="F100" s="77" t="s">
        <v>34</v>
      </c>
      <c r="G100" s="30">
        <f>H100+I100+J100+K100+L100+M100+N100</f>
        <v>81920016.489999995</v>
      </c>
      <c r="H100" s="31">
        <f>21247214.65-12285399.25</f>
        <v>8961815.3999999985</v>
      </c>
      <c r="I100" s="30">
        <f>20869102.91</f>
        <v>20869102.91</v>
      </c>
      <c r="J100" s="30">
        <f>18350977.48+2965150.61+578288.39-1559777.39-3+0.26</f>
        <v>20334636.350000001</v>
      </c>
      <c r="K100" s="30">
        <f>16347101.4+4936824.6+5906.7-654229.2+21020+2879.63+115060+160223.01</f>
        <v>20934786.140000001</v>
      </c>
      <c r="L100" s="30">
        <v>10819675.689999999</v>
      </c>
      <c r="M100" s="30">
        <v>0</v>
      </c>
      <c r="N100" s="30">
        <v>0</v>
      </c>
      <c r="O100" s="115"/>
      <c r="P100" s="115"/>
      <c r="Q100" s="115"/>
      <c r="R100" s="115"/>
      <c r="S100" s="115"/>
      <c r="T100" s="115"/>
      <c r="U100" s="115"/>
      <c r="V100" s="115"/>
      <c r="W100" s="115"/>
      <c r="X100" s="115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</row>
    <row r="101" spans="1:51" s="23" customFormat="1" ht="124.5" customHeight="1" x14ac:dyDescent="0.4">
      <c r="A101" s="80"/>
      <c r="B101" s="145"/>
      <c r="C101" s="88"/>
      <c r="D101" s="88"/>
      <c r="E101" s="88"/>
      <c r="F101" s="77" t="s">
        <v>35</v>
      </c>
      <c r="G101" s="30">
        <f>H101+I101+J101+K101+L101+M101+N101</f>
        <v>46280772.509999998</v>
      </c>
      <c r="H101" s="31">
        <f>5004336.62+12285399.25</f>
        <v>17289735.870000001</v>
      </c>
      <c r="I101" s="30">
        <f>5381340.99</f>
        <v>5381340.9900000002</v>
      </c>
      <c r="J101" s="30">
        <f>5704400.71+648759.81</f>
        <v>6353160.5199999996</v>
      </c>
      <c r="K101" s="30">
        <f>4475327.4+1351548.9+3186997+2308300+248557</f>
        <v>11570730.300000001</v>
      </c>
      <c r="L101" s="30">
        <v>5685804.8300000001</v>
      </c>
      <c r="M101" s="30">
        <v>0</v>
      </c>
      <c r="N101" s="30" t="s">
        <v>36</v>
      </c>
      <c r="O101" s="116"/>
      <c r="P101" s="116"/>
      <c r="Q101" s="116"/>
      <c r="R101" s="116"/>
      <c r="S101" s="116"/>
      <c r="T101" s="116"/>
      <c r="U101" s="116"/>
      <c r="V101" s="116"/>
      <c r="W101" s="116"/>
      <c r="X101" s="116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</row>
    <row r="102" spans="1:51" s="23" customFormat="1" ht="88.5" customHeight="1" x14ac:dyDescent="0.4">
      <c r="A102" s="110"/>
      <c r="B102" s="114" t="s">
        <v>58</v>
      </c>
      <c r="C102" s="130"/>
      <c r="D102" s="130"/>
      <c r="E102" s="130"/>
      <c r="F102" s="77" t="s">
        <v>33</v>
      </c>
      <c r="G102" s="30">
        <f t="shared" ref="G102:N102" si="25">G103+G104</f>
        <v>440487</v>
      </c>
      <c r="H102" s="30">
        <f t="shared" si="25"/>
        <v>440487</v>
      </c>
      <c r="I102" s="30">
        <f t="shared" si="25"/>
        <v>0</v>
      </c>
      <c r="J102" s="30">
        <f t="shared" si="25"/>
        <v>0</v>
      </c>
      <c r="K102" s="30">
        <f t="shared" si="25"/>
        <v>0</v>
      </c>
      <c r="L102" s="30">
        <f t="shared" si="25"/>
        <v>0</v>
      </c>
      <c r="M102" s="30">
        <f t="shared" si="25"/>
        <v>0</v>
      </c>
      <c r="N102" s="30">
        <f t="shared" si="25"/>
        <v>0</v>
      </c>
      <c r="O102" s="77" t="s">
        <v>32</v>
      </c>
      <c r="P102" s="77" t="s">
        <v>32</v>
      </c>
      <c r="Q102" s="77" t="s">
        <v>32</v>
      </c>
      <c r="R102" s="77" t="s">
        <v>32</v>
      </c>
      <c r="S102" s="77" t="s">
        <v>32</v>
      </c>
      <c r="T102" s="77" t="s">
        <v>32</v>
      </c>
      <c r="U102" s="77" t="s">
        <v>32</v>
      </c>
      <c r="V102" s="77" t="s">
        <v>32</v>
      </c>
      <c r="W102" s="77" t="s">
        <v>32</v>
      </c>
      <c r="X102" s="76" t="s">
        <v>32</v>
      </c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</row>
    <row r="103" spans="1:51" s="23" customFormat="1" ht="223.5" customHeight="1" x14ac:dyDescent="0.4">
      <c r="A103" s="110"/>
      <c r="B103" s="115"/>
      <c r="C103" s="131"/>
      <c r="D103" s="131"/>
      <c r="E103" s="131"/>
      <c r="F103" s="77" t="s">
        <v>34</v>
      </c>
      <c r="G103" s="30">
        <f>H103+I103+J103+K103+L103+M103+N103</f>
        <v>440487</v>
      </c>
      <c r="H103" s="31">
        <v>440487</v>
      </c>
      <c r="I103" s="30">
        <v>0</v>
      </c>
      <c r="J103" s="30" t="s">
        <v>36</v>
      </c>
      <c r="K103" s="30">
        <v>0</v>
      </c>
      <c r="L103" s="30">
        <v>0</v>
      </c>
      <c r="M103" s="30">
        <v>0</v>
      </c>
      <c r="N103" s="30">
        <v>0</v>
      </c>
      <c r="O103" s="77"/>
      <c r="P103" s="77"/>
      <c r="Q103" s="77"/>
      <c r="R103" s="77"/>
      <c r="S103" s="77"/>
      <c r="T103" s="77"/>
      <c r="U103" s="77"/>
      <c r="V103" s="77"/>
      <c r="W103" s="77"/>
      <c r="X103" s="76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</row>
    <row r="104" spans="1:51" s="23" customFormat="1" ht="174" customHeight="1" x14ac:dyDescent="0.4">
      <c r="A104" s="110"/>
      <c r="B104" s="116"/>
      <c r="C104" s="132"/>
      <c r="D104" s="132"/>
      <c r="E104" s="132"/>
      <c r="F104" s="77" t="s">
        <v>35</v>
      </c>
      <c r="G104" s="30">
        <f>H104+I104+J104+K104+L104+M104+N104</f>
        <v>0</v>
      </c>
      <c r="H104" s="31" t="s">
        <v>36</v>
      </c>
      <c r="I104" s="30" t="s">
        <v>36</v>
      </c>
      <c r="J104" s="30" t="s">
        <v>36</v>
      </c>
      <c r="K104" s="30" t="s">
        <v>36</v>
      </c>
      <c r="L104" s="30" t="s">
        <v>36</v>
      </c>
      <c r="M104" s="30" t="s">
        <v>36</v>
      </c>
      <c r="N104" s="30" t="s">
        <v>36</v>
      </c>
      <c r="O104" s="77"/>
      <c r="P104" s="77"/>
      <c r="Q104" s="77"/>
      <c r="R104" s="77"/>
      <c r="S104" s="77"/>
      <c r="T104" s="77"/>
      <c r="U104" s="77"/>
      <c r="V104" s="77"/>
      <c r="W104" s="77"/>
      <c r="X104" s="76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</row>
    <row r="105" spans="1:51" s="23" customFormat="1" ht="120" customHeight="1" x14ac:dyDescent="0.4">
      <c r="A105" s="80"/>
      <c r="B105" s="155" t="s">
        <v>59</v>
      </c>
      <c r="C105" s="88"/>
      <c r="D105" s="88"/>
      <c r="E105" s="88"/>
      <c r="F105" s="77" t="s">
        <v>33</v>
      </c>
      <c r="G105" s="90">
        <f t="shared" ref="G105:M105" si="26">G106+G107</f>
        <v>0</v>
      </c>
      <c r="H105" s="90">
        <f t="shared" si="26"/>
        <v>0</v>
      </c>
      <c r="I105" s="90">
        <f t="shared" si="26"/>
        <v>0</v>
      </c>
      <c r="J105" s="90">
        <f t="shared" si="26"/>
        <v>0</v>
      </c>
      <c r="K105" s="90">
        <f t="shared" si="26"/>
        <v>0</v>
      </c>
      <c r="L105" s="94">
        <f t="shared" si="26"/>
        <v>0</v>
      </c>
      <c r="M105" s="90">
        <f t="shared" si="26"/>
        <v>0</v>
      </c>
      <c r="N105" s="90">
        <v>0</v>
      </c>
      <c r="O105" s="77"/>
      <c r="P105" s="77"/>
      <c r="Q105" s="77"/>
      <c r="R105" s="77"/>
      <c r="S105" s="77"/>
      <c r="T105" s="77"/>
      <c r="U105" s="77"/>
      <c r="V105" s="77"/>
      <c r="W105" s="77"/>
      <c r="X105" s="76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</row>
    <row r="106" spans="1:51" s="23" customFormat="1" ht="222" customHeight="1" x14ac:dyDescent="0.4">
      <c r="A106" s="80"/>
      <c r="B106" s="144"/>
      <c r="C106" s="88"/>
      <c r="D106" s="88"/>
      <c r="E106" s="88"/>
      <c r="F106" s="77" t="s">
        <v>34</v>
      </c>
      <c r="G106" s="90">
        <f t="shared" ref="G106:M107" si="27">H106+I106+J106+K106+L106+M106+N106</f>
        <v>0</v>
      </c>
      <c r="H106" s="90">
        <f t="shared" si="27"/>
        <v>0</v>
      </c>
      <c r="I106" s="90">
        <f t="shared" si="27"/>
        <v>0</v>
      </c>
      <c r="J106" s="90">
        <f t="shared" si="27"/>
        <v>0</v>
      </c>
      <c r="K106" s="90">
        <f t="shared" si="27"/>
        <v>0</v>
      </c>
      <c r="L106" s="94">
        <f t="shared" si="27"/>
        <v>0</v>
      </c>
      <c r="M106" s="90">
        <f t="shared" si="27"/>
        <v>0</v>
      </c>
      <c r="N106" s="90">
        <v>0</v>
      </c>
      <c r="O106" s="77"/>
      <c r="P106" s="77"/>
      <c r="Q106" s="77"/>
      <c r="R106" s="77"/>
      <c r="S106" s="77"/>
      <c r="T106" s="77"/>
      <c r="U106" s="77"/>
      <c r="V106" s="77"/>
      <c r="W106" s="77"/>
      <c r="X106" s="76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</row>
    <row r="107" spans="1:51" s="23" customFormat="1" ht="174" customHeight="1" x14ac:dyDescent="0.4">
      <c r="A107" s="80"/>
      <c r="B107" s="145"/>
      <c r="C107" s="88"/>
      <c r="D107" s="88"/>
      <c r="E107" s="88"/>
      <c r="F107" s="77" t="s">
        <v>35</v>
      </c>
      <c r="G107" s="90">
        <f t="shared" si="27"/>
        <v>0</v>
      </c>
      <c r="H107" s="90">
        <f t="shared" si="27"/>
        <v>0</v>
      </c>
      <c r="I107" s="90">
        <f t="shared" si="27"/>
        <v>0</v>
      </c>
      <c r="J107" s="90">
        <f t="shared" si="27"/>
        <v>0</v>
      </c>
      <c r="K107" s="90">
        <f t="shared" si="27"/>
        <v>0</v>
      </c>
      <c r="L107" s="94">
        <f t="shared" si="27"/>
        <v>0</v>
      </c>
      <c r="M107" s="90">
        <f t="shared" si="27"/>
        <v>0</v>
      </c>
      <c r="N107" s="90">
        <f>O107+P107+Q107+R107+S107+T107+U107</f>
        <v>0</v>
      </c>
      <c r="O107" s="77"/>
      <c r="P107" s="77"/>
      <c r="Q107" s="77"/>
      <c r="R107" s="77"/>
      <c r="S107" s="77"/>
      <c r="T107" s="77"/>
      <c r="U107" s="77"/>
      <c r="V107" s="77"/>
      <c r="W107" s="77"/>
      <c r="X107" s="76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</row>
    <row r="108" spans="1:51" s="23" customFormat="1" ht="120" customHeight="1" x14ac:dyDescent="0.4">
      <c r="A108" s="80"/>
      <c r="B108" s="155" t="s">
        <v>93</v>
      </c>
      <c r="C108" s="88"/>
      <c r="D108" s="88"/>
      <c r="E108" s="88"/>
      <c r="F108" s="77" t="s">
        <v>33</v>
      </c>
      <c r="G108" s="90">
        <f t="shared" ref="G108:M108" si="28">G109+G110</f>
        <v>2148353.3499999996</v>
      </c>
      <c r="H108" s="90">
        <f t="shared" si="28"/>
        <v>1842230.9</v>
      </c>
      <c r="I108" s="90">
        <f t="shared" si="28"/>
        <v>306122.45</v>
      </c>
      <c r="J108" s="90">
        <f t="shared" si="28"/>
        <v>0</v>
      </c>
      <c r="K108" s="90">
        <f t="shared" si="28"/>
        <v>0</v>
      </c>
      <c r="L108" s="94">
        <f t="shared" si="28"/>
        <v>0</v>
      </c>
      <c r="M108" s="90">
        <f t="shared" si="28"/>
        <v>0</v>
      </c>
      <c r="N108" s="90">
        <v>0</v>
      </c>
      <c r="O108" s="77"/>
      <c r="P108" s="77"/>
      <c r="Q108" s="77"/>
      <c r="R108" s="77"/>
      <c r="S108" s="77"/>
      <c r="T108" s="77"/>
      <c r="U108" s="77"/>
      <c r="V108" s="77"/>
      <c r="W108" s="77"/>
      <c r="X108" s="76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</row>
    <row r="109" spans="1:51" s="23" customFormat="1" ht="222" customHeight="1" x14ac:dyDescent="0.4">
      <c r="A109" s="80"/>
      <c r="B109" s="144"/>
      <c r="C109" s="88"/>
      <c r="D109" s="88"/>
      <c r="E109" s="88"/>
      <c r="F109" s="77" t="s">
        <v>34</v>
      </c>
      <c r="G109" s="90">
        <f>H109+I109+J109+K109+L109+M109+N109</f>
        <v>1248353.3499999999</v>
      </c>
      <c r="H109" s="90">
        <f>1229986+12244.9</f>
        <v>1242230.8999999999</v>
      </c>
      <c r="I109" s="90">
        <v>6122.45</v>
      </c>
      <c r="J109" s="90">
        <v>0</v>
      </c>
      <c r="K109" s="90">
        <v>0</v>
      </c>
      <c r="L109" s="94">
        <v>0</v>
      </c>
      <c r="M109" s="90">
        <v>0</v>
      </c>
      <c r="N109" s="90">
        <v>0</v>
      </c>
      <c r="O109" s="77"/>
      <c r="P109" s="77"/>
      <c r="Q109" s="77"/>
      <c r="R109" s="77"/>
      <c r="S109" s="77"/>
      <c r="T109" s="77"/>
      <c r="U109" s="77"/>
      <c r="V109" s="77"/>
      <c r="W109" s="77"/>
      <c r="X109" s="76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</row>
    <row r="110" spans="1:51" s="23" customFormat="1" ht="174" customHeight="1" x14ac:dyDescent="0.4">
      <c r="A110" s="80"/>
      <c r="B110" s="145"/>
      <c r="C110" s="88"/>
      <c r="D110" s="88"/>
      <c r="E110" s="88"/>
      <c r="F110" s="77" t="s">
        <v>35</v>
      </c>
      <c r="G110" s="90">
        <f>H110+I110+J110+K110+L110+M110+N110</f>
        <v>900000</v>
      </c>
      <c r="H110" s="90">
        <v>600000</v>
      </c>
      <c r="I110" s="90">
        <v>300000</v>
      </c>
      <c r="J110" s="90">
        <v>0</v>
      </c>
      <c r="K110" s="90">
        <v>0</v>
      </c>
      <c r="L110" s="94">
        <v>0</v>
      </c>
      <c r="M110" s="90">
        <v>0</v>
      </c>
      <c r="N110" s="90">
        <v>0</v>
      </c>
      <c r="O110" s="77"/>
      <c r="P110" s="77"/>
      <c r="Q110" s="77"/>
      <c r="R110" s="77"/>
      <c r="S110" s="77"/>
      <c r="T110" s="77"/>
      <c r="U110" s="77"/>
      <c r="V110" s="77"/>
      <c r="W110" s="77"/>
      <c r="X110" s="76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</row>
    <row r="111" spans="1:51" s="23" customFormat="1" ht="124.5" customHeight="1" x14ac:dyDescent="0.4">
      <c r="A111" s="130"/>
      <c r="B111" s="156" t="s">
        <v>107</v>
      </c>
      <c r="C111" s="88"/>
      <c r="D111" s="88"/>
      <c r="E111" s="88"/>
      <c r="F111" s="77" t="s">
        <v>33</v>
      </c>
      <c r="G111" s="90">
        <f t="shared" ref="G111:M111" si="29">G112+G113</f>
        <v>4081634.48</v>
      </c>
      <c r="H111" s="90">
        <f t="shared" si="29"/>
        <v>0</v>
      </c>
      <c r="I111" s="90">
        <f t="shared" si="29"/>
        <v>0</v>
      </c>
      <c r="J111" s="90">
        <f t="shared" si="29"/>
        <v>1020410</v>
      </c>
      <c r="K111" s="90">
        <f t="shared" si="29"/>
        <v>1530612.24</v>
      </c>
      <c r="L111" s="94">
        <f t="shared" si="29"/>
        <v>1530612.24</v>
      </c>
      <c r="M111" s="90">
        <f t="shared" si="29"/>
        <v>0</v>
      </c>
      <c r="N111" s="90">
        <v>0</v>
      </c>
      <c r="O111" s="114" t="s">
        <v>113</v>
      </c>
      <c r="P111" s="114" t="s">
        <v>114</v>
      </c>
      <c r="Q111" s="114"/>
      <c r="R111" s="114" t="s">
        <v>11</v>
      </c>
      <c r="S111" s="114" t="s">
        <v>11</v>
      </c>
      <c r="T111" s="114">
        <v>6843</v>
      </c>
      <c r="U111" s="114">
        <v>6861</v>
      </c>
      <c r="V111" s="114">
        <v>6861</v>
      </c>
      <c r="W111" s="114">
        <v>6861</v>
      </c>
      <c r="X111" s="114">
        <v>6861</v>
      </c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</row>
    <row r="112" spans="1:51" s="23" customFormat="1" ht="255" customHeight="1" x14ac:dyDescent="0.4">
      <c r="A112" s="131"/>
      <c r="B112" s="157"/>
      <c r="C112" s="88"/>
      <c r="D112" s="88"/>
      <c r="E112" s="88"/>
      <c r="F112" s="77" t="s">
        <v>34</v>
      </c>
      <c r="G112" s="90">
        <f>H112+I112+J112+K112+L112+M112+N112</f>
        <v>81634.48000000001</v>
      </c>
      <c r="H112" s="90">
        <v>0</v>
      </c>
      <c r="I112" s="90">
        <v>0</v>
      </c>
      <c r="J112" s="90">
        <v>20410</v>
      </c>
      <c r="K112" s="90">
        <v>30612.240000000002</v>
      </c>
      <c r="L112" s="94">
        <v>30612.240000000002</v>
      </c>
      <c r="M112" s="90">
        <v>0</v>
      </c>
      <c r="N112" s="90">
        <v>0</v>
      </c>
      <c r="O112" s="115"/>
      <c r="P112" s="115"/>
      <c r="Q112" s="115"/>
      <c r="R112" s="115"/>
      <c r="S112" s="115"/>
      <c r="T112" s="115"/>
      <c r="U112" s="115"/>
      <c r="V112" s="115"/>
      <c r="W112" s="115"/>
      <c r="X112" s="115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</row>
    <row r="113" spans="1:51" s="23" customFormat="1" ht="160.5" customHeight="1" x14ac:dyDescent="0.4">
      <c r="A113" s="132"/>
      <c r="B113" s="158"/>
      <c r="C113" s="88"/>
      <c r="D113" s="88"/>
      <c r="E113" s="57"/>
      <c r="F113" s="19" t="s">
        <v>35</v>
      </c>
      <c r="G113" s="40">
        <f>H113+I113+J113+K113+L113+M113+N113</f>
        <v>4000000</v>
      </c>
      <c r="H113" s="40">
        <v>0</v>
      </c>
      <c r="I113" s="40">
        <v>0</v>
      </c>
      <c r="J113" s="40">
        <v>1000000</v>
      </c>
      <c r="K113" s="40">
        <v>1500000</v>
      </c>
      <c r="L113" s="40">
        <v>1500000</v>
      </c>
      <c r="M113" s="40">
        <v>0</v>
      </c>
      <c r="N113" s="40">
        <v>0</v>
      </c>
      <c r="O113" s="116"/>
      <c r="P113" s="116"/>
      <c r="Q113" s="116"/>
      <c r="R113" s="116"/>
      <c r="S113" s="116"/>
      <c r="T113" s="116"/>
      <c r="U113" s="116"/>
      <c r="V113" s="116"/>
      <c r="W113" s="116"/>
      <c r="X113" s="116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</row>
    <row r="114" spans="1:51" s="23" customFormat="1" ht="104.25" customHeight="1" x14ac:dyDescent="0.4">
      <c r="A114" s="130"/>
      <c r="B114" s="155" t="s">
        <v>108</v>
      </c>
      <c r="C114" s="88"/>
      <c r="D114" s="88"/>
      <c r="E114" s="88"/>
      <c r="F114" s="77" t="s">
        <v>33</v>
      </c>
      <c r="G114" s="90">
        <f t="shared" ref="G114:M114" si="30">G115+G116</f>
        <v>714286</v>
      </c>
      <c r="H114" s="90">
        <f t="shared" si="30"/>
        <v>0</v>
      </c>
      <c r="I114" s="90">
        <f t="shared" si="30"/>
        <v>0</v>
      </c>
      <c r="J114" s="90">
        <f t="shared" si="30"/>
        <v>714286</v>
      </c>
      <c r="K114" s="90">
        <f t="shared" si="30"/>
        <v>0</v>
      </c>
      <c r="L114" s="94">
        <f t="shared" si="30"/>
        <v>0</v>
      </c>
      <c r="M114" s="90">
        <f t="shared" si="30"/>
        <v>0</v>
      </c>
      <c r="N114" s="90">
        <v>0</v>
      </c>
      <c r="O114" s="114" t="s">
        <v>115</v>
      </c>
      <c r="P114" s="77"/>
      <c r="Q114" s="77"/>
      <c r="R114" s="77"/>
      <c r="S114" s="77"/>
      <c r="T114" s="77"/>
      <c r="U114" s="77"/>
      <c r="V114" s="77"/>
      <c r="W114" s="77"/>
      <c r="X114" s="76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</row>
    <row r="115" spans="1:51" s="23" customFormat="1" ht="225.75" customHeight="1" x14ac:dyDescent="0.4">
      <c r="A115" s="131"/>
      <c r="B115" s="144"/>
      <c r="C115" s="88"/>
      <c r="D115" s="88"/>
      <c r="E115" s="88"/>
      <c r="F115" s="77" t="s">
        <v>34</v>
      </c>
      <c r="G115" s="90">
        <f>H115+I115+J115+K115+L115+M115+N115</f>
        <v>14286</v>
      </c>
      <c r="H115" s="90">
        <v>0</v>
      </c>
      <c r="I115" s="90">
        <v>0</v>
      </c>
      <c r="J115" s="90">
        <v>14286</v>
      </c>
      <c r="K115" s="90">
        <v>0</v>
      </c>
      <c r="L115" s="94">
        <v>0</v>
      </c>
      <c r="M115" s="90">
        <v>0</v>
      </c>
      <c r="N115" s="90">
        <v>0</v>
      </c>
      <c r="O115" s="115"/>
      <c r="P115" s="77" t="s">
        <v>24</v>
      </c>
      <c r="Q115" s="77"/>
      <c r="R115" s="77" t="s">
        <v>11</v>
      </c>
      <c r="S115" s="77" t="s">
        <v>11</v>
      </c>
      <c r="T115" s="77">
        <v>1</v>
      </c>
      <c r="U115" s="77" t="s">
        <v>11</v>
      </c>
      <c r="V115" s="77" t="s">
        <v>11</v>
      </c>
      <c r="W115" s="77" t="s">
        <v>11</v>
      </c>
      <c r="X115" s="77" t="s">
        <v>11</v>
      </c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</row>
    <row r="116" spans="1:51" s="23" customFormat="1" ht="143.25" customHeight="1" x14ac:dyDescent="0.4">
      <c r="A116" s="132"/>
      <c r="B116" s="145"/>
      <c r="C116" s="88"/>
      <c r="D116" s="88"/>
      <c r="E116" s="57"/>
      <c r="F116" s="19" t="s">
        <v>35</v>
      </c>
      <c r="G116" s="40">
        <f>H116+I116+J116+K116+L116+M116+N116</f>
        <v>700000</v>
      </c>
      <c r="H116" s="40">
        <v>0</v>
      </c>
      <c r="I116" s="40">
        <v>0</v>
      </c>
      <c r="J116" s="40">
        <v>700000</v>
      </c>
      <c r="K116" s="40">
        <v>0</v>
      </c>
      <c r="L116" s="40">
        <v>0</v>
      </c>
      <c r="M116" s="40">
        <v>0</v>
      </c>
      <c r="N116" s="40">
        <v>0</v>
      </c>
      <c r="O116" s="116"/>
      <c r="P116" s="77"/>
      <c r="Q116" s="77"/>
      <c r="R116" s="77"/>
      <c r="S116" s="77"/>
      <c r="T116" s="77"/>
      <c r="U116" s="77"/>
      <c r="V116" s="77"/>
      <c r="W116" s="77"/>
      <c r="X116" s="76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</row>
    <row r="117" spans="1:51" s="23" customFormat="1" ht="104.25" customHeight="1" x14ac:dyDescent="0.4">
      <c r="A117" s="130"/>
      <c r="B117" s="155" t="s">
        <v>110</v>
      </c>
      <c r="C117" s="88"/>
      <c r="D117" s="88"/>
      <c r="E117" s="88"/>
      <c r="F117" s="77" t="s">
        <v>33</v>
      </c>
      <c r="G117" s="90">
        <f t="shared" ref="G117:M117" si="31">G118+G119</f>
        <v>1463233.36</v>
      </c>
      <c r="H117" s="90">
        <f t="shared" si="31"/>
        <v>0</v>
      </c>
      <c r="I117" s="90">
        <f t="shared" si="31"/>
        <v>0</v>
      </c>
      <c r="J117" s="90">
        <f t="shared" si="31"/>
        <v>0</v>
      </c>
      <c r="K117" s="90">
        <f t="shared" si="31"/>
        <v>1463233.36</v>
      </c>
      <c r="L117" s="94">
        <f t="shared" si="31"/>
        <v>0</v>
      </c>
      <c r="M117" s="90">
        <f t="shared" si="31"/>
        <v>0</v>
      </c>
      <c r="N117" s="90">
        <v>0</v>
      </c>
      <c r="O117" s="77"/>
      <c r="P117" s="77"/>
      <c r="Q117" s="77"/>
      <c r="R117" s="77"/>
      <c r="S117" s="77"/>
      <c r="T117" s="77"/>
      <c r="U117" s="77"/>
      <c r="V117" s="77"/>
      <c r="W117" s="77"/>
      <c r="X117" s="76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</row>
    <row r="118" spans="1:51" s="23" customFormat="1" ht="225.75" customHeight="1" x14ac:dyDescent="0.4">
      <c r="A118" s="131"/>
      <c r="B118" s="144"/>
      <c r="C118" s="88"/>
      <c r="D118" s="88"/>
      <c r="E118" s="88"/>
      <c r="F118" s="77" t="s">
        <v>34</v>
      </c>
      <c r="G118" s="90">
        <f>H118+I118+J118+K118+L118+M118+N118</f>
        <v>1463233.36</v>
      </c>
      <c r="H118" s="90">
        <v>0</v>
      </c>
      <c r="I118" s="90">
        <v>0</v>
      </c>
      <c r="J118" s="90">
        <v>0</v>
      </c>
      <c r="K118" s="90">
        <f>600000+300000-600000+1041771.66+292400-5657-165281.3</f>
        <v>1463233.36</v>
      </c>
      <c r="L118" s="94">
        <v>0</v>
      </c>
      <c r="M118" s="90">
        <v>0</v>
      </c>
      <c r="N118" s="90">
        <v>0</v>
      </c>
      <c r="O118" s="77"/>
      <c r="P118" s="77"/>
      <c r="Q118" s="77"/>
      <c r="R118" s="77"/>
      <c r="S118" s="77"/>
      <c r="T118" s="77"/>
      <c r="U118" s="77"/>
      <c r="V118" s="77"/>
      <c r="W118" s="77"/>
      <c r="X118" s="76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</row>
    <row r="119" spans="1:51" s="23" customFormat="1" ht="143.25" customHeight="1" x14ac:dyDescent="0.4">
      <c r="A119" s="132"/>
      <c r="B119" s="145"/>
      <c r="C119" s="88"/>
      <c r="D119" s="88"/>
      <c r="E119" s="57"/>
      <c r="F119" s="19" t="s">
        <v>35</v>
      </c>
      <c r="G119" s="40">
        <f>H119+I119+J119+K119+L119+M119+N119</f>
        <v>0</v>
      </c>
      <c r="H119" s="40">
        <v>0</v>
      </c>
      <c r="I119" s="40">
        <v>0</v>
      </c>
      <c r="J119" s="40">
        <v>0</v>
      </c>
      <c r="K119" s="40">
        <v>0</v>
      </c>
      <c r="L119" s="40">
        <v>0</v>
      </c>
      <c r="M119" s="40">
        <v>0</v>
      </c>
      <c r="N119" s="40">
        <v>0</v>
      </c>
      <c r="O119" s="77"/>
      <c r="P119" s="77"/>
      <c r="Q119" s="77"/>
      <c r="R119" s="77"/>
      <c r="S119" s="77"/>
      <c r="T119" s="77"/>
      <c r="U119" s="77"/>
      <c r="V119" s="77"/>
      <c r="W119" s="77"/>
      <c r="X119" s="76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</row>
    <row r="120" spans="1:51" s="23" customFormat="1" ht="71.25" customHeight="1" x14ac:dyDescent="0.4">
      <c r="A120" s="130"/>
      <c r="B120" s="155" t="s">
        <v>134</v>
      </c>
      <c r="C120" s="88"/>
      <c r="D120" s="88"/>
      <c r="E120" s="88"/>
      <c r="F120" s="77" t="s">
        <v>33</v>
      </c>
      <c r="G120" s="90">
        <f t="shared" ref="G120:M120" si="32">G121+G122</f>
        <v>6409137.0800000001</v>
      </c>
      <c r="H120" s="90">
        <f t="shared" si="32"/>
        <v>0</v>
      </c>
      <c r="I120" s="90">
        <f t="shared" si="32"/>
        <v>0</v>
      </c>
      <c r="J120" s="90">
        <f t="shared" si="32"/>
        <v>0</v>
      </c>
      <c r="K120" s="90">
        <f t="shared" si="32"/>
        <v>0</v>
      </c>
      <c r="L120" s="94">
        <f t="shared" si="32"/>
        <v>6409137.0800000001</v>
      </c>
      <c r="M120" s="90">
        <f t="shared" si="32"/>
        <v>0</v>
      </c>
      <c r="N120" s="90">
        <v>0</v>
      </c>
      <c r="O120" s="77"/>
      <c r="P120" s="77"/>
      <c r="Q120" s="77"/>
      <c r="R120" s="77"/>
      <c r="S120" s="77"/>
      <c r="T120" s="77"/>
      <c r="U120" s="77"/>
      <c r="V120" s="77"/>
      <c r="W120" s="77"/>
      <c r="X120" s="76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</row>
    <row r="121" spans="1:51" s="23" customFormat="1" ht="143.25" customHeight="1" x14ac:dyDescent="0.4">
      <c r="A121" s="131"/>
      <c r="B121" s="144"/>
      <c r="C121" s="88"/>
      <c r="D121" s="88"/>
      <c r="E121" s="88"/>
      <c r="F121" s="77" t="s">
        <v>34</v>
      </c>
      <c r="G121" s="90">
        <f>H121+I121+J121+K121+L121+M121+N121</f>
        <v>6409137.0800000001</v>
      </c>
      <c r="H121" s="90">
        <v>0</v>
      </c>
      <c r="I121" s="90">
        <v>0</v>
      </c>
      <c r="J121" s="90">
        <v>0</v>
      </c>
      <c r="K121" s="90">
        <v>0</v>
      </c>
      <c r="L121" s="94">
        <f>500000+500000-290862.92+5700000</f>
        <v>6409137.0800000001</v>
      </c>
      <c r="M121" s="90">
        <v>0</v>
      </c>
      <c r="N121" s="90">
        <v>0</v>
      </c>
      <c r="O121" s="77"/>
      <c r="P121" s="77"/>
      <c r="Q121" s="77"/>
      <c r="R121" s="77"/>
      <c r="S121" s="77"/>
      <c r="T121" s="77"/>
      <c r="U121" s="77"/>
      <c r="V121" s="77"/>
      <c r="W121" s="77"/>
      <c r="X121" s="76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</row>
    <row r="122" spans="1:51" s="23" customFormat="1" ht="143.25" customHeight="1" x14ac:dyDescent="0.4">
      <c r="A122" s="132"/>
      <c r="B122" s="145"/>
      <c r="C122" s="88"/>
      <c r="D122" s="88"/>
      <c r="E122" s="57"/>
      <c r="F122" s="19" t="s">
        <v>35</v>
      </c>
      <c r="G122" s="40">
        <f>H122+I122+J122+K122+L122+M122+N122</f>
        <v>0</v>
      </c>
      <c r="H122" s="40">
        <v>0</v>
      </c>
      <c r="I122" s="40">
        <v>0</v>
      </c>
      <c r="J122" s="40">
        <v>0</v>
      </c>
      <c r="K122" s="40">
        <v>0</v>
      </c>
      <c r="L122" s="40">
        <v>0</v>
      </c>
      <c r="M122" s="40">
        <v>0</v>
      </c>
      <c r="N122" s="40">
        <v>0</v>
      </c>
      <c r="O122" s="77"/>
      <c r="P122" s="77"/>
      <c r="Q122" s="77"/>
      <c r="R122" s="77"/>
      <c r="S122" s="77"/>
      <c r="T122" s="77"/>
      <c r="U122" s="77"/>
      <c r="V122" s="77"/>
      <c r="W122" s="77"/>
      <c r="X122" s="76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</row>
    <row r="123" spans="1:51" s="23" customFormat="1" ht="143.25" customHeight="1" x14ac:dyDescent="0.4">
      <c r="A123" s="130"/>
      <c r="B123" s="155" t="s">
        <v>142</v>
      </c>
      <c r="C123" s="88"/>
      <c r="D123" s="88"/>
      <c r="E123" s="88"/>
      <c r="F123" s="77" t="s">
        <v>33</v>
      </c>
      <c r="G123" s="90">
        <f t="shared" ref="G123:M123" si="33">G124+G125</f>
        <v>330000</v>
      </c>
      <c r="H123" s="90">
        <f t="shared" si="33"/>
        <v>0</v>
      </c>
      <c r="I123" s="90">
        <f t="shared" si="33"/>
        <v>0</v>
      </c>
      <c r="J123" s="90">
        <f t="shared" si="33"/>
        <v>0</v>
      </c>
      <c r="K123" s="90">
        <f t="shared" si="33"/>
        <v>0</v>
      </c>
      <c r="L123" s="94">
        <f t="shared" si="33"/>
        <v>330000</v>
      </c>
      <c r="M123" s="90">
        <f t="shared" si="33"/>
        <v>0</v>
      </c>
      <c r="N123" s="90">
        <v>0</v>
      </c>
      <c r="O123" s="77"/>
      <c r="P123" s="77"/>
      <c r="Q123" s="77"/>
      <c r="R123" s="77"/>
      <c r="S123" s="77"/>
      <c r="T123" s="77"/>
      <c r="U123" s="77"/>
      <c r="V123" s="77"/>
      <c r="W123" s="77"/>
      <c r="X123" s="76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</row>
    <row r="124" spans="1:51" s="23" customFormat="1" ht="143.25" customHeight="1" x14ac:dyDescent="0.4">
      <c r="A124" s="131"/>
      <c r="B124" s="144"/>
      <c r="C124" s="88"/>
      <c r="D124" s="88"/>
      <c r="E124" s="88"/>
      <c r="F124" s="77" t="s">
        <v>34</v>
      </c>
      <c r="G124" s="90">
        <f>H124+I124+J124+K124+L124+M124+N124</f>
        <v>0</v>
      </c>
      <c r="H124" s="90">
        <v>0</v>
      </c>
      <c r="I124" s="90">
        <v>0</v>
      </c>
      <c r="J124" s="90">
        <v>0</v>
      </c>
      <c r="K124" s="90">
        <v>0</v>
      </c>
      <c r="L124" s="94">
        <v>0</v>
      </c>
      <c r="M124" s="90">
        <v>0</v>
      </c>
      <c r="N124" s="90">
        <v>0</v>
      </c>
      <c r="O124" s="77"/>
      <c r="P124" s="77"/>
      <c r="Q124" s="77"/>
      <c r="R124" s="77"/>
      <c r="S124" s="77"/>
      <c r="T124" s="77"/>
      <c r="U124" s="77"/>
      <c r="V124" s="77"/>
      <c r="W124" s="77"/>
      <c r="X124" s="76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</row>
    <row r="125" spans="1:51" s="23" customFormat="1" ht="143.25" customHeight="1" x14ac:dyDescent="0.4">
      <c r="A125" s="132"/>
      <c r="B125" s="145"/>
      <c r="C125" s="88"/>
      <c r="D125" s="88"/>
      <c r="E125" s="57"/>
      <c r="F125" s="19" t="s">
        <v>35</v>
      </c>
      <c r="G125" s="40">
        <f>H125+I125+J125+K125+L125+M125+N125</f>
        <v>330000</v>
      </c>
      <c r="H125" s="40">
        <v>0</v>
      </c>
      <c r="I125" s="40">
        <v>0</v>
      </c>
      <c r="J125" s="40">
        <v>0</v>
      </c>
      <c r="K125" s="40">
        <v>0</v>
      </c>
      <c r="L125" s="40">
        <v>330000</v>
      </c>
      <c r="M125" s="40">
        <v>0</v>
      </c>
      <c r="N125" s="40">
        <v>0</v>
      </c>
      <c r="O125" s="77"/>
      <c r="P125" s="77"/>
      <c r="Q125" s="77"/>
      <c r="R125" s="77"/>
      <c r="S125" s="77"/>
      <c r="T125" s="77"/>
      <c r="U125" s="77"/>
      <c r="V125" s="77"/>
      <c r="W125" s="77"/>
      <c r="X125" s="76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</row>
    <row r="126" spans="1:51" s="23" customFormat="1" ht="283.5" customHeight="1" x14ac:dyDescent="0.4">
      <c r="A126" s="80"/>
      <c r="B126" s="77" t="s">
        <v>144</v>
      </c>
      <c r="C126" s="80">
        <v>2019</v>
      </c>
      <c r="D126" s="80">
        <v>2025</v>
      </c>
      <c r="E126" s="80"/>
      <c r="F126" s="16" t="s">
        <v>3</v>
      </c>
      <c r="G126" s="34" t="s">
        <v>3</v>
      </c>
      <c r="H126" s="34" t="s">
        <v>3</v>
      </c>
      <c r="I126" s="34" t="s">
        <v>3</v>
      </c>
      <c r="J126" s="34" t="s">
        <v>3</v>
      </c>
      <c r="K126" s="34" t="s">
        <v>3</v>
      </c>
      <c r="L126" s="34" t="s">
        <v>3</v>
      </c>
      <c r="M126" s="34" t="s">
        <v>3</v>
      </c>
      <c r="N126" s="34" t="s">
        <v>3</v>
      </c>
      <c r="O126" s="77" t="s">
        <v>32</v>
      </c>
      <c r="P126" s="77" t="s">
        <v>32</v>
      </c>
      <c r="Q126" s="77" t="s">
        <v>32</v>
      </c>
      <c r="R126" s="77" t="s">
        <v>32</v>
      </c>
      <c r="S126" s="77" t="s">
        <v>32</v>
      </c>
      <c r="T126" s="77" t="s">
        <v>32</v>
      </c>
      <c r="U126" s="77" t="s">
        <v>32</v>
      </c>
      <c r="V126" s="77" t="s">
        <v>32</v>
      </c>
      <c r="W126" s="77" t="s">
        <v>32</v>
      </c>
      <c r="X126" s="76" t="s">
        <v>32</v>
      </c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</row>
    <row r="127" spans="1:51" s="36" customFormat="1" ht="111" customHeight="1" x14ac:dyDescent="0.4">
      <c r="A127" s="110"/>
      <c r="B127" s="146" t="s">
        <v>90</v>
      </c>
      <c r="C127" s="130"/>
      <c r="D127" s="130"/>
      <c r="E127" s="114" t="s">
        <v>37</v>
      </c>
      <c r="F127" s="77" t="s">
        <v>33</v>
      </c>
      <c r="G127" s="35">
        <f t="shared" ref="G127:N127" si="34">G128+G129</f>
        <v>19978617.77</v>
      </c>
      <c r="H127" s="35">
        <f t="shared" si="34"/>
        <v>2675786.77</v>
      </c>
      <c r="I127" s="35">
        <f t="shared" si="34"/>
        <v>2700097.16</v>
      </c>
      <c r="J127" s="35">
        <f t="shared" si="34"/>
        <v>3230753.1</v>
      </c>
      <c r="K127" s="35">
        <f t="shared" si="34"/>
        <v>3292891.35</v>
      </c>
      <c r="L127" s="35">
        <f t="shared" si="34"/>
        <v>3269905.3899999997</v>
      </c>
      <c r="M127" s="35">
        <f t="shared" si="34"/>
        <v>2374848</v>
      </c>
      <c r="N127" s="35">
        <f t="shared" si="34"/>
        <v>2434336</v>
      </c>
      <c r="O127" s="114" t="s">
        <v>65</v>
      </c>
      <c r="P127" s="114" t="s">
        <v>63</v>
      </c>
      <c r="Q127" s="114"/>
      <c r="R127" s="114">
        <v>0.1</v>
      </c>
      <c r="S127" s="114">
        <v>0.1</v>
      </c>
      <c r="T127" s="114">
        <v>0.1</v>
      </c>
      <c r="U127" s="114">
        <v>0.1</v>
      </c>
      <c r="V127" s="114">
        <v>0.1</v>
      </c>
      <c r="W127" s="114">
        <v>0.1</v>
      </c>
      <c r="X127" s="128">
        <v>0.1</v>
      </c>
    </row>
    <row r="128" spans="1:51" s="23" customFormat="1" ht="232.5" customHeight="1" x14ac:dyDescent="0.4">
      <c r="A128" s="110"/>
      <c r="B128" s="147"/>
      <c r="C128" s="131"/>
      <c r="D128" s="131"/>
      <c r="E128" s="115"/>
      <c r="F128" s="82" t="s">
        <v>34</v>
      </c>
      <c r="G128" s="37">
        <f>SUM(H128:N128)</f>
        <v>16221466.59</v>
      </c>
      <c r="H128" s="37">
        <f t="shared" ref="H128:N128" si="35">H131+H134+H137+H140+H146+H152+H155</f>
        <v>2095573.87</v>
      </c>
      <c r="I128" s="37">
        <f t="shared" si="35"/>
        <v>2147184.94</v>
      </c>
      <c r="J128" s="37">
        <f t="shared" si="35"/>
        <v>2529198</v>
      </c>
      <c r="K128" s="37">
        <f t="shared" si="35"/>
        <v>2260966.85</v>
      </c>
      <c r="L128" s="37">
        <f t="shared" si="35"/>
        <v>2379358.9299999997</v>
      </c>
      <c r="M128" s="37">
        <f t="shared" si="35"/>
        <v>2374848</v>
      </c>
      <c r="N128" s="37">
        <f t="shared" si="35"/>
        <v>2434336</v>
      </c>
      <c r="O128" s="115"/>
      <c r="P128" s="115"/>
      <c r="Q128" s="115"/>
      <c r="R128" s="115"/>
      <c r="S128" s="115"/>
      <c r="T128" s="115"/>
      <c r="U128" s="115"/>
      <c r="V128" s="115"/>
      <c r="W128" s="115"/>
      <c r="X128" s="1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</row>
    <row r="129" spans="1:51" s="36" customFormat="1" ht="195" customHeight="1" x14ac:dyDescent="0.4">
      <c r="A129" s="110"/>
      <c r="B129" s="148"/>
      <c r="C129" s="132"/>
      <c r="D129" s="132"/>
      <c r="E129" s="116"/>
      <c r="F129" s="38" t="s">
        <v>35</v>
      </c>
      <c r="G129" s="37">
        <f>SUM(H129:N129)</f>
        <v>3757151.18</v>
      </c>
      <c r="H129" s="39">
        <f>H132+H135+H138+H141+H147+H153+H156</f>
        <v>580212.9</v>
      </c>
      <c r="I129" s="40">
        <f>I132+I135+I138+I141+I147+I153+I156</f>
        <v>552912.22</v>
      </c>
      <c r="J129" s="40">
        <f>J132+J135+J138+J141+J147+J153+J156</f>
        <v>701555.1</v>
      </c>
      <c r="K129" s="40">
        <f>K132+K135+K138+K141+K147+K153+K156</f>
        <v>1031924.5</v>
      </c>
      <c r="L129" s="40">
        <f>L132+L135+L138+L141+L147+L156</f>
        <v>890546.46</v>
      </c>
      <c r="M129" s="40">
        <f>M132+M135+M138+M141+M147</f>
        <v>0</v>
      </c>
      <c r="N129" s="40">
        <f>N132+N135+N138+N141+N147</f>
        <v>0</v>
      </c>
      <c r="O129" s="116"/>
      <c r="P129" s="116"/>
      <c r="Q129" s="116"/>
      <c r="R129" s="116"/>
      <c r="S129" s="116"/>
      <c r="T129" s="116"/>
      <c r="U129" s="116"/>
      <c r="V129" s="116"/>
      <c r="W129" s="116"/>
      <c r="X129" s="112"/>
    </row>
    <row r="130" spans="1:51" s="23" customFormat="1" ht="151.5" customHeight="1" x14ac:dyDescent="0.4">
      <c r="A130" s="130"/>
      <c r="B130" s="114" t="s">
        <v>38</v>
      </c>
      <c r="C130" s="130"/>
      <c r="D130" s="130"/>
      <c r="E130" s="130"/>
      <c r="F130" s="92" t="s">
        <v>33</v>
      </c>
      <c r="G130" s="41">
        <f t="shared" ref="G130:N130" si="36">G131+G132</f>
        <v>94990.5</v>
      </c>
      <c r="H130" s="42">
        <f t="shared" si="36"/>
        <v>22400.5</v>
      </c>
      <c r="I130" s="91">
        <f t="shared" si="36"/>
        <v>0</v>
      </c>
      <c r="J130" s="91">
        <f t="shared" si="36"/>
        <v>5550</v>
      </c>
      <c r="K130" s="91">
        <f t="shared" si="36"/>
        <v>20000</v>
      </c>
      <c r="L130" s="95">
        <f t="shared" si="36"/>
        <v>20000</v>
      </c>
      <c r="M130" s="91">
        <f t="shared" si="36"/>
        <v>0</v>
      </c>
      <c r="N130" s="91">
        <f t="shared" si="36"/>
        <v>27040</v>
      </c>
      <c r="O130" s="114" t="s">
        <v>2</v>
      </c>
      <c r="P130" s="114" t="s">
        <v>3</v>
      </c>
      <c r="Q130" s="114" t="s">
        <v>9</v>
      </c>
      <c r="R130" s="114" t="s">
        <v>3</v>
      </c>
      <c r="S130" s="114" t="s">
        <v>5</v>
      </c>
      <c r="T130" s="114" t="s">
        <v>2</v>
      </c>
      <c r="U130" s="114" t="s">
        <v>10</v>
      </c>
      <c r="V130" s="114" t="s">
        <v>3</v>
      </c>
      <c r="W130" s="114" t="s">
        <v>5</v>
      </c>
      <c r="X130" s="128" t="s">
        <v>2</v>
      </c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</row>
    <row r="131" spans="1:51" s="23" customFormat="1" ht="240.75" customHeight="1" x14ac:dyDescent="0.4">
      <c r="A131" s="131"/>
      <c r="B131" s="115"/>
      <c r="C131" s="131"/>
      <c r="D131" s="131"/>
      <c r="E131" s="131"/>
      <c r="F131" s="77" t="s">
        <v>34</v>
      </c>
      <c r="G131" s="91">
        <f>H131+I131+J131+K131+L131+M131+N131</f>
        <v>94990.5</v>
      </c>
      <c r="H131" s="31">
        <v>22400.5</v>
      </c>
      <c r="I131" s="30">
        <v>0</v>
      </c>
      <c r="J131" s="30">
        <f>9500-3000-950</f>
        <v>5550</v>
      </c>
      <c r="K131" s="30">
        <v>20000</v>
      </c>
      <c r="L131" s="30">
        <v>20000</v>
      </c>
      <c r="M131" s="30">
        <v>0</v>
      </c>
      <c r="N131" s="30">
        <v>27040</v>
      </c>
      <c r="O131" s="115"/>
      <c r="P131" s="115"/>
      <c r="Q131" s="115"/>
      <c r="R131" s="115"/>
      <c r="S131" s="115"/>
      <c r="T131" s="115"/>
      <c r="U131" s="115"/>
      <c r="V131" s="115"/>
      <c r="W131" s="115"/>
      <c r="X131" s="1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</row>
    <row r="132" spans="1:51" s="23" customFormat="1" ht="168" customHeight="1" x14ac:dyDescent="0.4">
      <c r="A132" s="132"/>
      <c r="B132" s="116"/>
      <c r="C132" s="132"/>
      <c r="D132" s="132"/>
      <c r="E132" s="132"/>
      <c r="F132" s="77" t="s">
        <v>35</v>
      </c>
      <c r="G132" s="30">
        <f>H132+I132+J132+K132+L132+M132+N132</f>
        <v>0</v>
      </c>
      <c r="H132" s="31" t="s">
        <v>36</v>
      </c>
      <c r="I132" s="30" t="s">
        <v>36</v>
      </c>
      <c r="J132" s="30" t="s">
        <v>36</v>
      </c>
      <c r="K132" s="30" t="s">
        <v>36</v>
      </c>
      <c r="L132" s="30" t="s">
        <v>36</v>
      </c>
      <c r="M132" s="30" t="s">
        <v>36</v>
      </c>
      <c r="N132" s="30" t="s">
        <v>36</v>
      </c>
      <c r="O132" s="116"/>
      <c r="P132" s="116"/>
      <c r="Q132" s="116"/>
      <c r="R132" s="116"/>
      <c r="S132" s="116"/>
      <c r="T132" s="116"/>
      <c r="U132" s="116"/>
      <c r="V132" s="116"/>
      <c r="W132" s="116"/>
      <c r="X132" s="112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</row>
    <row r="133" spans="1:51" s="23" customFormat="1" ht="82.5" customHeight="1" x14ac:dyDescent="0.4">
      <c r="A133" s="110"/>
      <c r="B133" s="114" t="s">
        <v>60</v>
      </c>
      <c r="C133" s="130"/>
      <c r="D133" s="130"/>
      <c r="E133" s="130"/>
      <c r="F133" s="77" t="s">
        <v>33</v>
      </c>
      <c r="G133" s="30">
        <f t="shared" ref="G133:N133" si="37">G134+G135</f>
        <v>0</v>
      </c>
      <c r="H133" s="30">
        <f t="shared" si="37"/>
        <v>0</v>
      </c>
      <c r="I133" s="30">
        <f t="shared" si="37"/>
        <v>0</v>
      </c>
      <c r="J133" s="30">
        <f t="shared" si="37"/>
        <v>0</v>
      </c>
      <c r="K133" s="30">
        <f t="shared" si="37"/>
        <v>0</v>
      </c>
      <c r="L133" s="30">
        <f t="shared" si="37"/>
        <v>0</v>
      </c>
      <c r="M133" s="30">
        <f t="shared" si="37"/>
        <v>0</v>
      </c>
      <c r="N133" s="30">
        <f t="shared" si="37"/>
        <v>0</v>
      </c>
      <c r="O133" s="114" t="s">
        <v>2</v>
      </c>
      <c r="P133" s="114" t="s">
        <v>3</v>
      </c>
      <c r="Q133" s="114" t="s">
        <v>9</v>
      </c>
      <c r="R133" s="114" t="s">
        <v>3</v>
      </c>
      <c r="S133" s="114" t="s">
        <v>5</v>
      </c>
      <c r="T133" s="114" t="s">
        <v>2</v>
      </c>
      <c r="U133" s="114" t="s">
        <v>10</v>
      </c>
      <c r="V133" s="114" t="s">
        <v>3</v>
      </c>
      <c r="W133" s="114" t="s">
        <v>5</v>
      </c>
      <c r="X133" s="128" t="s">
        <v>2</v>
      </c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</row>
    <row r="134" spans="1:51" s="23" customFormat="1" ht="214.5" customHeight="1" x14ac:dyDescent="0.4">
      <c r="A134" s="110"/>
      <c r="B134" s="115"/>
      <c r="C134" s="131"/>
      <c r="D134" s="131"/>
      <c r="E134" s="131"/>
      <c r="F134" s="77" t="s">
        <v>34</v>
      </c>
      <c r="G134" s="30">
        <f>SUM(H134:N134)</f>
        <v>0</v>
      </c>
      <c r="H134" s="31">
        <v>0</v>
      </c>
      <c r="I134" s="30" t="s">
        <v>36</v>
      </c>
      <c r="J134" s="31">
        <v>0</v>
      </c>
      <c r="K134" s="30" t="s">
        <v>36</v>
      </c>
      <c r="L134" s="30" t="s">
        <v>36</v>
      </c>
      <c r="M134" s="30" t="s">
        <v>36</v>
      </c>
      <c r="N134" s="30" t="s">
        <v>36</v>
      </c>
      <c r="O134" s="115"/>
      <c r="P134" s="115"/>
      <c r="Q134" s="115"/>
      <c r="R134" s="115"/>
      <c r="S134" s="115"/>
      <c r="T134" s="115"/>
      <c r="U134" s="115"/>
      <c r="V134" s="115"/>
      <c r="W134" s="115"/>
      <c r="X134" s="1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</row>
    <row r="135" spans="1:51" s="23" customFormat="1" ht="174" customHeight="1" x14ac:dyDescent="0.4">
      <c r="A135" s="110"/>
      <c r="B135" s="116"/>
      <c r="C135" s="132"/>
      <c r="D135" s="132"/>
      <c r="E135" s="132"/>
      <c r="F135" s="77" t="s">
        <v>35</v>
      </c>
      <c r="G135" s="30">
        <f>SUM(H135:N135)</f>
        <v>0</v>
      </c>
      <c r="H135" s="31" t="s">
        <v>36</v>
      </c>
      <c r="I135" s="30" t="s">
        <v>36</v>
      </c>
      <c r="J135" s="30" t="s">
        <v>36</v>
      </c>
      <c r="K135" s="30" t="s">
        <v>36</v>
      </c>
      <c r="L135" s="30" t="s">
        <v>36</v>
      </c>
      <c r="M135" s="30" t="s">
        <v>36</v>
      </c>
      <c r="N135" s="30" t="s">
        <v>36</v>
      </c>
      <c r="O135" s="116"/>
      <c r="P135" s="116"/>
      <c r="Q135" s="116"/>
      <c r="R135" s="116"/>
      <c r="S135" s="116"/>
      <c r="T135" s="116"/>
      <c r="U135" s="116"/>
      <c r="V135" s="116"/>
      <c r="W135" s="116"/>
      <c r="X135" s="112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</row>
    <row r="136" spans="1:51" s="23" customFormat="1" ht="126" customHeight="1" x14ac:dyDescent="0.4">
      <c r="A136" s="110"/>
      <c r="B136" s="114" t="s">
        <v>71</v>
      </c>
      <c r="C136" s="130"/>
      <c r="D136" s="130"/>
      <c r="E136" s="130"/>
      <c r="F136" s="77" t="s">
        <v>33</v>
      </c>
      <c r="G136" s="30">
        <f t="shared" ref="G136:N136" si="38">G137+G138</f>
        <v>2000</v>
      </c>
      <c r="H136" s="30">
        <f t="shared" si="38"/>
        <v>2000</v>
      </c>
      <c r="I136" s="30">
        <f t="shared" si="38"/>
        <v>0</v>
      </c>
      <c r="J136" s="30">
        <f t="shared" si="38"/>
        <v>0</v>
      </c>
      <c r="K136" s="30">
        <f t="shared" si="38"/>
        <v>0</v>
      </c>
      <c r="L136" s="30">
        <f t="shared" si="38"/>
        <v>0</v>
      </c>
      <c r="M136" s="30">
        <f t="shared" si="38"/>
        <v>0</v>
      </c>
      <c r="N136" s="30">
        <f t="shared" si="38"/>
        <v>0</v>
      </c>
      <c r="O136" s="114" t="s">
        <v>2</v>
      </c>
      <c r="P136" s="114" t="s">
        <v>3</v>
      </c>
      <c r="Q136" s="114" t="s">
        <v>9</v>
      </c>
      <c r="R136" s="114" t="s">
        <v>3</v>
      </c>
      <c r="S136" s="114" t="s">
        <v>5</v>
      </c>
      <c r="T136" s="114" t="s">
        <v>2</v>
      </c>
      <c r="U136" s="114" t="s">
        <v>10</v>
      </c>
      <c r="V136" s="114" t="s">
        <v>3</v>
      </c>
      <c r="W136" s="114" t="s">
        <v>5</v>
      </c>
      <c r="X136" s="128" t="s">
        <v>2</v>
      </c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</row>
    <row r="137" spans="1:51" s="23" customFormat="1" ht="223.5" customHeight="1" x14ac:dyDescent="0.4">
      <c r="A137" s="110"/>
      <c r="B137" s="115"/>
      <c r="C137" s="131"/>
      <c r="D137" s="131"/>
      <c r="E137" s="131"/>
      <c r="F137" s="77" t="s">
        <v>34</v>
      </c>
      <c r="G137" s="30">
        <f>H137+I137+J137+K137+L137+M137+N137</f>
        <v>2000</v>
      </c>
      <c r="H137" s="31">
        <v>2000</v>
      </c>
      <c r="I137" s="30">
        <v>0</v>
      </c>
      <c r="J137" s="30">
        <v>0</v>
      </c>
      <c r="K137" s="30">
        <v>0</v>
      </c>
      <c r="L137" s="30">
        <v>0</v>
      </c>
      <c r="M137" s="30">
        <v>0</v>
      </c>
      <c r="N137" s="30">
        <v>0</v>
      </c>
      <c r="O137" s="115"/>
      <c r="P137" s="115"/>
      <c r="Q137" s="115"/>
      <c r="R137" s="115"/>
      <c r="S137" s="115"/>
      <c r="T137" s="115"/>
      <c r="U137" s="115"/>
      <c r="V137" s="115"/>
      <c r="W137" s="115"/>
      <c r="X137" s="1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</row>
    <row r="138" spans="1:51" s="23" customFormat="1" ht="174" customHeight="1" x14ac:dyDescent="0.4">
      <c r="A138" s="110"/>
      <c r="B138" s="116"/>
      <c r="C138" s="132"/>
      <c r="D138" s="132"/>
      <c r="E138" s="132"/>
      <c r="F138" s="77" t="s">
        <v>35</v>
      </c>
      <c r="G138" s="30">
        <f>H138+I138+J138+K138+L138+M138+N138</f>
        <v>0</v>
      </c>
      <c r="H138" s="31" t="s">
        <v>36</v>
      </c>
      <c r="I138" s="30" t="s">
        <v>36</v>
      </c>
      <c r="J138" s="30">
        <v>0</v>
      </c>
      <c r="K138" s="30" t="s">
        <v>36</v>
      </c>
      <c r="L138" s="30" t="s">
        <v>36</v>
      </c>
      <c r="M138" s="30" t="s">
        <v>36</v>
      </c>
      <c r="N138" s="30" t="s">
        <v>36</v>
      </c>
      <c r="O138" s="116"/>
      <c r="P138" s="116"/>
      <c r="Q138" s="116"/>
      <c r="R138" s="116"/>
      <c r="S138" s="116"/>
      <c r="T138" s="116"/>
      <c r="U138" s="116"/>
      <c r="V138" s="116"/>
      <c r="W138" s="116"/>
      <c r="X138" s="112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</row>
    <row r="139" spans="1:51" s="23" customFormat="1" ht="106.5" customHeight="1" x14ac:dyDescent="0.4">
      <c r="A139" s="110"/>
      <c r="B139" s="114" t="s">
        <v>70</v>
      </c>
      <c r="C139" s="130"/>
      <c r="D139" s="130"/>
      <c r="E139" s="130"/>
      <c r="F139" s="77" t="s">
        <v>33</v>
      </c>
      <c r="G139" s="30">
        <f t="shared" ref="G139:N139" si="39">G140+G141</f>
        <v>9829345.5199999996</v>
      </c>
      <c r="H139" s="30">
        <f t="shared" si="39"/>
        <v>1319943.1399999999</v>
      </c>
      <c r="I139" s="30">
        <f t="shared" si="39"/>
        <v>1351530.7799999998</v>
      </c>
      <c r="J139" s="30">
        <f t="shared" si="39"/>
        <v>1678001.55</v>
      </c>
      <c r="K139" s="30">
        <f t="shared" si="39"/>
        <v>1627620.37</v>
      </c>
      <c r="L139" s="30">
        <f t="shared" si="39"/>
        <v>1477401.68</v>
      </c>
      <c r="M139" s="30">
        <f t="shared" si="39"/>
        <v>1187424</v>
      </c>
      <c r="N139" s="30">
        <f t="shared" si="39"/>
        <v>1187424</v>
      </c>
      <c r="O139" s="114" t="s">
        <v>2</v>
      </c>
      <c r="P139" s="114" t="s">
        <v>3</v>
      </c>
      <c r="Q139" s="114" t="s">
        <v>9</v>
      </c>
      <c r="R139" s="114" t="s">
        <v>3</v>
      </c>
      <c r="S139" s="114" t="s">
        <v>5</v>
      </c>
      <c r="T139" s="114" t="s">
        <v>2</v>
      </c>
      <c r="U139" s="114" t="s">
        <v>10</v>
      </c>
      <c r="V139" s="114" t="s">
        <v>3</v>
      </c>
      <c r="W139" s="114" t="s">
        <v>5</v>
      </c>
      <c r="X139" s="128" t="s">
        <v>2</v>
      </c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</row>
    <row r="140" spans="1:51" s="23" customFormat="1" ht="225" customHeight="1" x14ac:dyDescent="0.4">
      <c r="A140" s="110"/>
      <c r="B140" s="115"/>
      <c r="C140" s="131"/>
      <c r="D140" s="131"/>
      <c r="E140" s="131"/>
      <c r="F140" s="77" t="s">
        <v>34</v>
      </c>
      <c r="G140" s="30">
        <f>H140+I140+J140+K140+L140+M140+N140</f>
        <v>8072524.5800000001</v>
      </c>
      <c r="H140" s="31">
        <v>1029836.69</v>
      </c>
      <c r="I140" s="30">
        <f>1072110.27+2964.4</f>
        <v>1075074.67</v>
      </c>
      <c r="J140" s="30">
        <f>1195144.08+9050+129800-15440.16/2+10000-9050</f>
        <v>1327224</v>
      </c>
      <c r="K140" s="30">
        <f>(1854990.2+560207.1)/2-19938.15-72757.03-6490.7</f>
        <v>1108412.77</v>
      </c>
      <c r="L140" s="30">
        <f>583714+573414.45</f>
        <v>1157128.45</v>
      </c>
      <c r="M140" s="30">
        <f>912000+275424</f>
        <v>1187424</v>
      </c>
      <c r="N140" s="30">
        <f>912000+275424</f>
        <v>1187424</v>
      </c>
      <c r="O140" s="115"/>
      <c r="P140" s="115"/>
      <c r="Q140" s="115"/>
      <c r="R140" s="115"/>
      <c r="S140" s="115"/>
      <c r="T140" s="115"/>
      <c r="U140" s="115"/>
      <c r="V140" s="115"/>
      <c r="W140" s="115"/>
      <c r="X140" s="1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</row>
    <row r="141" spans="1:51" s="23" customFormat="1" ht="174" customHeight="1" x14ac:dyDescent="0.4">
      <c r="A141" s="110"/>
      <c r="B141" s="116"/>
      <c r="C141" s="132"/>
      <c r="D141" s="132"/>
      <c r="E141" s="132"/>
      <c r="F141" s="77" t="s">
        <v>35</v>
      </c>
      <c r="G141" s="30">
        <f>H141+I141+J141+K141+L141+M141+N141</f>
        <v>1756820.9400000002</v>
      </c>
      <c r="H141" s="43">
        <v>290106.45</v>
      </c>
      <c r="I141" s="30">
        <v>276456.11</v>
      </c>
      <c r="J141" s="30">
        <f>333103.68+17673.87</f>
        <v>350777.55</v>
      </c>
      <c r="K141" s="30">
        <f>1025433.8/2+6490.7</f>
        <v>519207.60000000003</v>
      </c>
      <c r="L141" s="30">
        <v>320273.23</v>
      </c>
      <c r="M141" s="30">
        <v>0</v>
      </c>
      <c r="N141" s="30" t="s">
        <v>36</v>
      </c>
      <c r="O141" s="116"/>
      <c r="P141" s="116"/>
      <c r="Q141" s="116"/>
      <c r="R141" s="116"/>
      <c r="S141" s="116"/>
      <c r="T141" s="116"/>
      <c r="U141" s="116"/>
      <c r="V141" s="116"/>
      <c r="W141" s="116"/>
      <c r="X141" s="112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</row>
    <row r="142" spans="1:51" s="23" customFormat="1" ht="106.5" customHeight="1" x14ac:dyDescent="0.4">
      <c r="A142" s="110"/>
      <c r="B142" s="114" t="s">
        <v>99</v>
      </c>
      <c r="C142" s="130"/>
      <c r="D142" s="130"/>
      <c r="E142" s="130"/>
      <c r="F142" s="77" t="s">
        <v>33</v>
      </c>
      <c r="G142" s="30">
        <f t="shared" ref="G142:N142" si="40">G143+G144</f>
        <v>6728019.1200000001</v>
      </c>
      <c r="H142" s="30">
        <f t="shared" si="40"/>
        <v>1319943.1399999999</v>
      </c>
      <c r="I142" s="30">
        <f t="shared" si="40"/>
        <v>1348566.38</v>
      </c>
      <c r="J142" s="30">
        <f t="shared" si="40"/>
        <v>1538201.5500000003</v>
      </c>
      <c r="K142" s="30">
        <f t="shared" si="40"/>
        <v>1627620.37</v>
      </c>
      <c r="L142" s="30">
        <f t="shared" si="40"/>
        <v>893687.67999999993</v>
      </c>
      <c r="M142" s="30">
        <f t="shared" si="40"/>
        <v>0</v>
      </c>
      <c r="N142" s="30">
        <f t="shared" si="40"/>
        <v>0</v>
      </c>
      <c r="O142" s="114" t="s">
        <v>120</v>
      </c>
      <c r="P142" s="114" t="s">
        <v>63</v>
      </c>
      <c r="Q142" s="114"/>
      <c r="R142" s="114">
        <v>78.78</v>
      </c>
      <c r="S142" s="114">
        <v>77.349999999999994</v>
      </c>
      <c r="T142" s="114">
        <v>75.5</v>
      </c>
      <c r="U142" s="114">
        <v>77.56</v>
      </c>
      <c r="V142" s="114">
        <v>73.38</v>
      </c>
      <c r="W142" s="114">
        <v>73.38</v>
      </c>
      <c r="X142" s="114">
        <v>73.38</v>
      </c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</row>
    <row r="143" spans="1:51" s="23" customFormat="1" ht="238.5" customHeight="1" x14ac:dyDescent="0.4">
      <c r="A143" s="110"/>
      <c r="B143" s="115"/>
      <c r="C143" s="131"/>
      <c r="D143" s="131"/>
      <c r="E143" s="131"/>
      <c r="F143" s="77" t="s">
        <v>34</v>
      </c>
      <c r="G143" s="30">
        <f>H143+I143+J143+K143+L143+M143+N143</f>
        <v>4977688.88</v>
      </c>
      <c r="H143" s="31">
        <v>1029836.69</v>
      </c>
      <c r="I143" s="30">
        <v>1072110.27</v>
      </c>
      <c r="J143" s="30">
        <f>948916.33+399248.25/2+93207.24/2-15440.15/2</f>
        <v>1187424.0000000002</v>
      </c>
      <c r="K143" s="30">
        <f>(1854990.2+560207.1)/2-19938.15-72757.03</f>
        <v>1114903.47</v>
      </c>
      <c r="L143" s="30">
        <v>573414.44999999995</v>
      </c>
      <c r="M143" s="30">
        <v>0</v>
      </c>
      <c r="N143" s="30">
        <v>0</v>
      </c>
      <c r="O143" s="115"/>
      <c r="P143" s="115"/>
      <c r="Q143" s="115"/>
      <c r="R143" s="115"/>
      <c r="S143" s="115"/>
      <c r="T143" s="115"/>
      <c r="U143" s="115"/>
      <c r="V143" s="115"/>
      <c r="W143" s="115"/>
      <c r="X143" s="115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</row>
    <row r="144" spans="1:51" s="23" customFormat="1" ht="136.5" customHeight="1" x14ac:dyDescent="0.4">
      <c r="A144" s="110"/>
      <c r="B144" s="116"/>
      <c r="C144" s="132"/>
      <c r="D144" s="132"/>
      <c r="E144" s="132"/>
      <c r="F144" s="77" t="s">
        <v>35</v>
      </c>
      <c r="G144" s="30">
        <f>H144+I144+J144+K144+L144+M144+N144</f>
        <v>1750330.2400000002</v>
      </c>
      <c r="H144" s="43">
        <v>290106.45</v>
      </c>
      <c r="I144" s="30">
        <v>276456.11</v>
      </c>
      <c r="J144" s="30">
        <f>333103.68+17673.87</f>
        <v>350777.55</v>
      </c>
      <c r="K144" s="30">
        <f>1025433.8/2</f>
        <v>512716.9</v>
      </c>
      <c r="L144" s="30">
        <v>320273.23</v>
      </c>
      <c r="M144" s="30">
        <v>0</v>
      </c>
      <c r="N144" s="30" t="s">
        <v>36</v>
      </c>
      <c r="O144" s="116"/>
      <c r="P144" s="116"/>
      <c r="Q144" s="116"/>
      <c r="R144" s="116"/>
      <c r="S144" s="116"/>
      <c r="T144" s="116"/>
      <c r="U144" s="116"/>
      <c r="V144" s="116"/>
      <c r="W144" s="116"/>
      <c r="X144" s="116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</row>
    <row r="145" spans="1:51" s="23" customFormat="1" ht="94.5" customHeight="1" x14ac:dyDescent="0.4">
      <c r="A145" s="130"/>
      <c r="B145" s="114" t="s">
        <v>72</v>
      </c>
      <c r="C145" s="130"/>
      <c r="D145" s="130"/>
      <c r="E145" s="130"/>
      <c r="F145" s="77" t="s">
        <v>33</v>
      </c>
      <c r="G145" s="30">
        <f t="shared" ref="G145:N145" si="41">G146+G147</f>
        <v>255102.04</v>
      </c>
      <c r="H145" s="30">
        <f t="shared" si="41"/>
        <v>0</v>
      </c>
      <c r="I145" s="30">
        <f t="shared" si="41"/>
        <v>0</v>
      </c>
      <c r="J145" s="30">
        <f t="shared" si="41"/>
        <v>0</v>
      </c>
      <c r="K145" s="30">
        <f t="shared" si="41"/>
        <v>0</v>
      </c>
      <c r="L145" s="30">
        <f>L146+L147</f>
        <v>255102.04</v>
      </c>
      <c r="M145" s="30">
        <f t="shared" si="41"/>
        <v>0</v>
      </c>
      <c r="N145" s="30">
        <f t="shared" si="41"/>
        <v>0</v>
      </c>
      <c r="O145" s="77"/>
      <c r="P145" s="77"/>
      <c r="Q145" s="77"/>
      <c r="R145" s="77"/>
      <c r="S145" s="77"/>
      <c r="T145" s="77"/>
      <c r="U145" s="77"/>
      <c r="V145" s="77"/>
      <c r="W145" s="77"/>
      <c r="X145" s="76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</row>
    <row r="146" spans="1:51" s="23" customFormat="1" ht="288" customHeight="1" x14ac:dyDescent="0.4">
      <c r="A146" s="131"/>
      <c r="B146" s="115"/>
      <c r="C146" s="131"/>
      <c r="D146" s="131"/>
      <c r="E146" s="131"/>
      <c r="F146" s="77" t="s">
        <v>34</v>
      </c>
      <c r="G146" s="30">
        <f>H146+I146+J146+K146+L146+M146+N146</f>
        <v>5102.04</v>
      </c>
      <c r="H146" s="31">
        <v>0</v>
      </c>
      <c r="I146" s="30">
        <v>0</v>
      </c>
      <c r="J146" s="31">
        <v>0</v>
      </c>
      <c r="K146" s="30">
        <v>0</v>
      </c>
      <c r="L146" s="30">
        <f>L149</f>
        <v>5102.04</v>
      </c>
      <c r="M146" s="30">
        <v>0</v>
      </c>
      <c r="N146" s="30">
        <v>0</v>
      </c>
      <c r="O146" s="77"/>
      <c r="P146" s="77"/>
      <c r="Q146" s="77"/>
      <c r="R146" s="77" t="s">
        <v>4</v>
      </c>
      <c r="S146" s="77" t="s">
        <v>4</v>
      </c>
      <c r="T146" s="77" t="s">
        <v>4</v>
      </c>
      <c r="U146" s="77" t="s">
        <v>4</v>
      </c>
      <c r="V146" s="77" t="s">
        <v>4</v>
      </c>
      <c r="W146" s="77" t="s">
        <v>4</v>
      </c>
      <c r="X146" s="76" t="s">
        <v>4</v>
      </c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</row>
    <row r="147" spans="1:51" s="23" customFormat="1" ht="174" customHeight="1" x14ac:dyDescent="0.4">
      <c r="A147" s="132"/>
      <c r="B147" s="116"/>
      <c r="C147" s="132"/>
      <c r="D147" s="132"/>
      <c r="E147" s="132"/>
      <c r="F147" s="77" t="s">
        <v>35</v>
      </c>
      <c r="G147" s="30">
        <f>H147+I147+J147+K147+L147+M147+N147</f>
        <v>250000</v>
      </c>
      <c r="H147" s="31" t="s">
        <v>36</v>
      </c>
      <c r="I147" s="30" t="s">
        <v>36</v>
      </c>
      <c r="J147" s="30" t="s">
        <v>36</v>
      </c>
      <c r="K147" s="30" t="s">
        <v>36</v>
      </c>
      <c r="L147" s="30">
        <f>L150</f>
        <v>250000</v>
      </c>
      <c r="M147" s="30" t="s">
        <v>36</v>
      </c>
      <c r="N147" s="30" t="s">
        <v>36</v>
      </c>
      <c r="O147" s="77"/>
      <c r="P147" s="77"/>
      <c r="Q147" s="77"/>
      <c r="R147" s="77"/>
      <c r="S147" s="77"/>
      <c r="T147" s="77"/>
      <c r="U147" s="77"/>
      <c r="V147" s="77"/>
      <c r="W147" s="77"/>
      <c r="X147" s="76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</row>
    <row r="148" spans="1:51" s="23" customFormat="1" ht="82.5" customHeight="1" x14ac:dyDescent="0.4">
      <c r="A148" s="110"/>
      <c r="B148" s="114" t="s">
        <v>135</v>
      </c>
      <c r="C148" s="130"/>
      <c r="D148" s="130"/>
      <c r="E148" s="130"/>
      <c r="F148" s="82" t="s">
        <v>33</v>
      </c>
      <c r="G148" s="90">
        <f t="shared" ref="G148:N148" si="42">G149+G150</f>
        <v>255102.04</v>
      </c>
      <c r="H148" s="90">
        <f t="shared" si="42"/>
        <v>0</v>
      </c>
      <c r="I148" s="90">
        <f t="shared" si="42"/>
        <v>0</v>
      </c>
      <c r="J148" s="90">
        <f t="shared" si="42"/>
        <v>0</v>
      </c>
      <c r="K148" s="90">
        <f t="shared" si="42"/>
        <v>0</v>
      </c>
      <c r="L148" s="94">
        <f t="shared" si="42"/>
        <v>255102.04</v>
      </c>
      <c r="M148" s="90">
        <f t="shared" si="42"/>
        <v>0</v>
      </c>
      <c r="N148" s="90">
        <f t="shared" si="42"/>
        <v>0</v>
      </c>
      <c r="O148" s="114" t="s">
        <v>133</v>
      </c>
      <c r="P148" s="114" t="s">
        <v>24</v>
      </c>
      <c r="Q148" s="114">
        <v>1</v>
      </c>
      <c r="R148" s="141" t="s">
        <v>11</v>
      </c>
      <c r="S148" s="141" t="s">
        <v>11</v>
      </c>
      <c r="T148" s="141" t="s">
        <v>11</v>
      </c>
      <c r="U148" s="141" t="s">
        <v>11</v>
      </c>
      <c r="V148" s="141">
        <v>1</v>
      </c>
      <c r="W148" s="141" t="s">
        <v>11</v>
      </c>
      <c r="X148" s="128" t="s">
        <v>11</v>
      </c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</row>
    <row r="149" spans="1:51" s="23" customFormat="1" ht="219" customHeight="1" x14ac:dyDescent="0.4">
      <c r="A149" s="110"/>
      <c r="B149" s="115"/>
      <c r="C149" s="131"/>
      <c r="D149" s="131"/>
      <c r="E149" s="131"/>
      <c r="F149" s="77" t="s">
        <v>34</v>
      </c>
      <c r="G149" s="30">
        <f>H149+I149+J149+K149+L149+N149+M149</f>
        <v>5102.04</v>
      </c>
      <c r="H149" s="31">
        <v>0</v>
      </c>
      <c r="I149" s="30">
        <v>0</v>
      </c>
      <c r="J149" s="30">
        <v>0</v>
      </c>
      <c r="K149" s="30">
        <v>0</v>
      </c>
      <c r="L149" s="30">
        <v>5102.04</v>
      </c>
      <c r="M149" s="30">
        <v>0</v>
      </c>
      <c r="N149" s="30">
        <v>0</v>
      </c>
      <c r="O149" s="115"/>
      <c r="P149" s="115"/>
      <c r="Q149" s="115"/>
      <c r="R149" s="142"/>
      <c r="S149" s="142"/>
      <c r="T149" s="142"/>
      <c r="U149" s="142"/>
      <c r="V149" s="142"/>
      <c r="W149" s="142"/>
      <c r="X149" s="1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</row>
    <row r="150" spans="1:51" s="23" customFormat="1" ht="156.75" customHeight="1" x14ac:dyDescent="0.4">
      <c r="A150" s="110"/>
      <c r="B150" s="116"/>
      <c r="C150" s="132"/>
      <c r="D150" s="132"/>
      <c r="E150" s="132"/>
      <c r="F150" s="77" t="s">
        <v>35</v>
      </c>
      <c r="G150" s="30">
        <f>H150+I150+J150+K150+L150+N150+M150</f>
        <v>250000</v>
      </c>
      <c r="H150" s="31">
        <v>0</v>
      </c>
      <c r="I150" s="30">
        <v>0</v>
      </c>
      <c r="J150" s="30" t="s">
        <v>36</v>
      </c>
      <c r="K150" s="30">
        <v>0</v>
      </c>
      <c r="L150" s="30">
        <v>250000</v>
      </c>
      <c r="M150" s="30" t="s">
        <v>36</v>
      </c>
      <c r="N150" s="30" t="s">
        <v>36</v>
      </c>
      <c r="O150" s="116"/>
      <c r="P150" s="116"/>
      <c r="Q150" s="116"/>
      <c r="R150" s="143"/>
      <c r="S150" s="143"/>
      <c r="T150" s="143"/>
      <c r="U150" s="143"/>
      <c r="V150" s="143"/>
      <c r="W150" s="143"/>
      <c r="X150" s="112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</row>
    <row r="151" spans="1:51" s="23" customFormat="1" ht="69" customHeight="1" x14ac:dyDescent="0.4">
      <c r="A151" s="130"/>
      <c r="B151" s="114" t="s">
        <v>73</v>
      </c>
      <c r="C151" s="130"/>
      <c r="D151" s="130"/>
      <c r="E151" s="130"/>
      <c r="F151" s="77" t="s">
        <v>33</v>
      </c>
      <c r="G151" s="30">
        <f t="shared" ref="G151:N151" si="43">G152+G153</f>
        <v>0</v>
      </c>
      <c r="H151" s="30">
        <f t="shared" si="43"/>
        <v>0</v>
      </c>
      <c r="I151" s="30">
        <f t="shared" si="43"/>
        <v>0</v>
      </c>
      <c r="J151" s="30">
        <f t="shared" si="43"/>
        <v>0</v>
      </c>
      <c r="K151" s="30">
        <f t="shared" si="43"/>
        <v>0</v>
      </c>
      <c r="L151" s="30">
        <f t="shared" si="43"/>
        <v>0</v>
      </c>
      <c r="M151" s="30">
        <f t="shared" si="43"/>
        <v>0</v>
      </c>
      <c r="N151" s="30">
        <f t="shared" si="43"/>
        <v>0</v>
      </c>
      <c r="O151" s="77"/>
      <c r="P151" s="77"/>
      <c r="Q151" s="77"/>
      <c r="R151" s="77"/>
      <c r="S151" s="77"/>
      <c r="T151" s="77"/>
      <c r="U151" s="77"/>
      <c r="V151" s="77"/>
      <c r="W151" s="77"/>
      <c r="X151" s="76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</row>
    <row r="152" spans="1:51" s="23" customFormat="1" ht="225" customHeight="1" x14ac:dyDescent="0.4">
      <c r="A152" s="131"/>
      <c r="B152" s="115"/>
      <c r="C152" s="131"/>
      <c r="D152" s="131"/>
      <c r="E152" s="131"/>
      <c r="F152" s="77" t="s">
        <v>34</v>
      </c>
      <c r="G152" s="30">
        <f>H152+I152+J152+K152+L152+M152+N152</f>
        <v>0</v>
      </c>
      <c r="H152" s="31">
        <v>0</v>
      </c>
      <c r="I152" s="30">
        <v>0</v>
      </c>
      <c r="J152" s="31">
        <v>0</v>
      </c>
      <c r="K152" s="30">
        <v>0</v>
      </c>
      <c r="L152" s="30">
        <v>0</v>
      </c>
      <c r="M152" s="30">
        <v>0</v>
      </c>
      <c r="N152" s="30">
        <v>0</v>
      </c>
      <c r="O152" s="77"/>
      <c r="P152" s="77"/>
      <c r="Q152" s="77"/>
      <c r="R152" s="77" t="s">
        <v>4</v>
      </c>
      <c r="S152" s="77" t="s">
        <v>4</v>
      </c>
      <c r="T152" s="77" t="s">
        <v>4</v>
      </c>
      <c r="U152" s="77" t="s">
        <v>4</v>
      </c>
      <c r="V152" s="77" t="s">
        <v>4</v>
      </c>
      <c r="W152" s="77" t="s">
        <v>4</v>
      </c>
      <c r="X152" s="76" t="s">
        <v>4</v>
      </c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</row>
    <row r="153" spans="1:51" s="23" customFormat="1" ht="174" customHeight="1" x14ac:dyDescent="0.4">
      <c r="A153" s="132"/>
      <c r="B153" s="116"/>
      <c r="C153" s="132"/>
      <c r="D153" s="132"/>
      <c r="E153" s="132"/>
      <c r="F153" s="77" t="s">
        <v>35</v>
      </c>
      <c r="G153" s="30">
        <f>H153+I153+J153+K153+L153+M153+N153</f>
        <v>0</v>
      </c>
      <c r="H153" s="31" t="s">
        <v>36</v>
      </c>
      <c r="I153" s="30" t="s">
        <v>36</v>
      </c>
      <c r="J153" s="30" t="s">
        <v>36</v>
      </c>
      <c r="K153" s="30" t="s">
        <v>36</v>
      </c>
      <c r="L153" s="30">
        <v>0</v>
      </c>
      <c r="M153" s="30" t="s">
        <v>36</v>
      </c>
      <c r="N153" s="30" t="s">
        <v>36</v>
      </c>
      <c r="O153" s="77"/>
      <c r="P153" s="77"/>
      <c r="Q153" s="77"/>
      <c r="R153" s="77"/>
      <c r="S153" s="77"/>
      <c r="T153" s="77"/>
      <c r="U153" s="77"/>
      <c r="V153" s="77"/>
      <c r="W153" s="77"/>
      <c r="X153" s="76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</row>
    <row r="154" spans="1:51" s="23" customFormat="1" ht="126" customHeight="1" x14ac:dyDescent="0.4">
      <c r="A154" s="130"/>
      <c r="B154" s="114" t="s">
        <v>85</v>
      </c>
      <c r="C154" s="130"/>
      <c r="D154" s="130"/>
      <c r="E154" s="130"/>
      <c r="F154" s="77" t="s">
        <v>33</v>
      </c>
      <c r="G154" s="30">
        <f t="shared" ref="G154:N154" si="44">G155+G156</f>
        <v>9797179.7100000009</v>
      </c>
      <c r="H154" s="30">
        <f t="shared" si="44"/>
        <v>1331443.1300000001</v>
      </c>
      <c r="I154" s="30">
        <f t="shared" si="44"/>
        <v>1348566.38</v>
      </c>
      <c r="J154" s="30">
        <f t="shared" si="44"/>
        <v>1547201.55</v>
      </c>
      <c r="K154" s="30">
        <f t="shared" si="44"/>
        <v>1645270.98</v>
      </c>
      <c r="L154" s="30">
        <f t="shared" si="44"/>
        <v>1517401.67</v>
      </c>
      <c r="M154" s="30">
        <f t="shared" si="44"/>
        <v>1187424</v>
      </c>
      <c r="N154" s="30">
        <f t="shared" si="44"/>
        <v>1219872</v>
      </c>
      <c r="O154" s="159" t="s">
        <v>68</v>
      </c>
      <c r="P154" s="114" t="s">
        <v>63</v>
      </c>
      <c r="Q154" s="114"/>
      <c r="R154" s="114">
        <v>0.1</v>
      </c>
      <c r="S154" s="114">
        <v>0.1</v>
      </c>
      <c r="T154" s="114">
        <v>0.1</v>
      </c>
      <c r="U154" s="114">
        <v>0.1</v>
      </c>
      <c r="V154" s="114">
        <v>0.1</v>
      </c>
      <c r="W154" s="114">
        <v>0.1</v>
      </c>
      <c r="X154" s="128">
        <v>0.1</v>
      </c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</row>
    <row r="155" spans="1:51" s="23" customFormat="1" ht="220.5" customHeight="1" x14ac:dyDescent="0.4">
      <c r="A155" s="131"/>
      <c r="B155" s="115"/>
      <c r="C155" s="131"/>
      <c r="D155" s="131"/>
      <c r="E155" s="131"/>
      <c r="F155" s="77" t="s">
        <v>34</v>
      </c>
      <c r="G155" s="30">
        <f>SUM(H155:N155)</f>
        <v>8046849.4700000007</v>
      </c>
      <c r="H155" s="30">
        <f t="shared" ref="H155:N156" si="45">H158+H161+H167+H170</f>
        <v>1041336.68</v>
      </c>
      <c r="I155" s="30">
        <f t="shared" si="45"/>
        <v>1072110.27</v>
      </c>
      <c r="J155" s="30">
        <f t="shared" si="45"/>
        <v>1196424</v>
      </c>
      <c r="K155" s="30">
        <f t="shared" si="45"/>
        <v>1132554.08</v>
      </c>
      <c r="L155" s="30">
        <f t="shared" si="45"/>
        <v>1197128.44</v>
      </c>
      <c r="M155" s="30">
        <f t="shared" si="45"/>
        <v>1187424</v>
      </c>
      <c r="N155" s="30">
        <f t="shared" si="45"/>
        <v>1219872</v>
      </c>
      <c r="O155" s="160"/>
      <c r="P155" s="116"/>
      <c r="Q155" s="116"/>
      <c r="R155" s="116"/>
      <c r="S155" s="116"/>
      <c r="T155" s="116"/>
      <c r="U155" s="116"/>
      <c r="V155" s="116"/>
      <c r="W155" s="116"/>
      <c r="X155" s="112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</row>
    <row r="156" spans="1:51" s="23" customFormat="1" ht="174" customHeight="1" x14ac:dyDescent="0.4">
      <c r="A156" s="132"/>
      <c r="B156" s="116"/>
      <c r="C156" s="132"/>
      <c r="D156" s="132"/>
      <c r="E156" s="48"/>
      <c r="F156" s="77" t="s">
        <v>35</v>
      </c>
      <c r="G156" s="30">
        <f>SUM(H156:N156)</f>
        <v>1750330.2400000002</v>
      </c>
      <c r="H156" s="30">
        <f t="shared" si="45"/>
        <v>290106.45</v>
      </c>
      <c r="I156" s="30">
        <f t="shared" si="45"/>
        <v>276456.11</v>
      </c>
      <c r="J156" s="30">
        <f t="shared" si="45"/>
        <v>350777.55</v>
      </c>
      <c r="K156" s="30">
        <f t="shared" si="45"/>
        <v>512716.9</v>
      </c>
      <c r="L156" s="30">
        <f t="shared" si="45"/>
        <v>320273.23</v>
      </c>
      <c r="M156" s="30">
        <f t="shared" si="45"/>
        <v>0</v>
      </c>
      <c r="N156" s="30">
        <f t="shared" si="45"/>
        <v>0</v>
      </c>
      <c r="O156" s="161"/>
      <c r="P156" s="77"/>
      <c r="Q156" s="77"/>
      <c r="R156" s="77"/>
      <c r="S156" s="77"/>
      <c r="T156" s="77"/>
      <c r="U156" s="77"/>
      <c r="V156" s="77"/>
      <c r="W156" s="77"/>
      <c r="X156" s="76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</row>
    <row r="157" spans="1:51" s="50" customFormat="1" ht="112.5" customHeight="1" x14ac:dyDescent="0.4">
      <c r="A157" s="130"/>
      <c r="B157" s="114" t="s">
        <v>86</v>
      </c>
      <c r="C157" s="130"/>
      <c r="D157" s="130"/>
      <c r="E157" s="130"/>
      <c r="F157" s="77" t="s">
        <v>33</v>
      </c>
      <c r="G157" s="30">
        <f t="shared" ref="G157:N157" si="46">G158+G159</f>
        <v>97598.6</v>
      </c>
      <c r="H157" s="30">
        <f t="shared" si="46"/>
        <v>18500</v>
      </c>
      <c r="I157" s="30">
        <f t="shared" si="46"/>
        <v>0</v>
      </c>
      <c r="J157" s="30">
        <f t="shared" si="46"/>
        <v>9000</v>
      </c>
      <c r="K157" s="30">
        <f t="shared" si="46"/>
        <v>17650.599999999999</v>
      </c>
      <c r="L157" s="30">
        <f t="shared" si="46"/>
        <v>20000</v>
      </c>
      <c r="M157" s="30">
        <f t="shared" si="46"/>
        <v>0</v>
      </c>
      <c r="N157" s="30">
        <f t="shared" si="46"/>
        <v>32448</v>
      </c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49"/>
      <c r="AY157" s="49"/>
    </row>
    <row r="158" spans="1:51" s="50" customFormat="1" ht="264" customHeight="1" x14ac:dyDescent="0.4">
      <c r="A158" s="131"/>
      <c r="B158" s="115"/>
      <c r="C158" s="131"/>
      <c r="D158" s="131"/>
      <c r="E158" s="131"/>
      <c r="F158" s="77" t="s">
        <v>34</v>
      </c>
      <c r="G158" s="30">
        <f>H158+I158+J158+K158+L158+M158+N158</f>
        <v>97598.6</v>
      </c>
      <c r="H158" s="31">
        <v>18500</v>
      </c>
      <c r="I158" s="30">
        <v>0</v>
      </c>
      <c r="J158" s="30">
        <f>16000-7000</f>
        <v>9000</v>
      </c>
      <c r="K158" s="30">
        <v>17650.599999999999</v>
      </c>
      <c r="L158" s="30">
        <v>20000</v>
      </c>
      <c r="M158" s="30">
        <v>0</v>
      </c>
      <c r="N158" s="30">
        <v>32448</v>
      </c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49"/>
      <c r="AY158" s="49"/>
    </row>
    <row r="159" spans="1:51" s="53" customFormat="1" ht="174" customHeight="1" x14ac:dyDescent="0.4">
      <c r="A159" s="132"/>
      <c r="B159" s="116"/>
      <c r="C159" s="132"/>
      <c r="D159" s="132"/>
      <c r="E159" s="132"/>
      <c r="F159" s="77" t="s">
        <v>35</v>
      </c>
      <c r="G159" s="30">
        <f>H159+I159+J159+K159+L159+M159+N159</f>
        <v>0</v>
      </c>
      <c r="H159" s="31">
        <v>0</v>
      </c>
      <c r="I159" s="30">
        <v>0</v>
      </c>
      <c r="J159" s="30">
        <v>0</v>
      </c>
      <c r="K159" s="30" t="s">
        <v>36</v>
      </c>
      <c r="L159" s="30">
        <v>0</v>
      </c>
      <c r="M159" s="30">
        <v>0</v>
      </c>
      <c r="N159" s="54" t="s">
        <v>36</v>
      </c>
      <c r="O159" s="51"/>
      <c r="P159" s="51"/>
      <c r="Q159" s="51"/>
      <c r="R159" s="51"/>
      <c r="S159" s="51"/>
      <c r="T159" s="51"/>
      <c r="U159" s="51"/>
      <c r="V159" s="51"/>
      <c r="W159" s="51"/>
      <c r="X159" s="51"/>
      <c r="Y159" s="52"/>
      <c r="Z159" s="52"/>
      <c r="AA159" s="52"/>
      <c r="AB159" s="52"/>
      <c r="AC159" s="52"/>
      <c r="AD159" s="52"/>
      <c r="AE159" s="52"/>
      <c r="AF159" s="52"/>
      <c r="AG159" s="52"/>
      <c r="AH159" s="52"/>
      <c r="AI159" s="52"/>
      <c r="AJ159" s="52"/>
      <c r="AK159" s="52"/>
      <c r="AL159" s="52"/>
      <c r="AM159" s="52"/>
      <c r="AN159" s="52"/>
      <c r="AO159" s="52"/>
      <c r="AP159" s="52"/>
      <c r="AQ159" s="52"/>
      <c r="AR159" s="52"/>
      <c r="AS159" s="52"/>
      <c r="AT159" s="52"/>
      <c r="AU159" s="52"/>
      <c r="AV159" s="52"/>
      <c r="AW159" s="52"/>
      <c r="AX159" s="52"/>
      <c r="AY159" s="52"/>
    </row>
    <row r="160" spans="1:51" s="53" customFormat="1" ht="118.5" customHeight="1" x14ac:dyDescent="0.4">
      <c r="A160" s="130"/>
      <c r="B160" s="114" t="s">
        <v>87</v>
      </c>
      <c r="C160" s="130"/>
      <c r="D160" s="130"/>
      <c r="E160" s="130"/>
      <c r="F160" s="77" t="s">
        <v>33</v>
      </c>
      <c r="G160" s="30">
        <f t="shared" ref="G160:N160" si="47">G161+G162</f>
        <v>9699581.1099999994</v>
      </c>
      <c r="H160" s="30">
        <f t="shared" si="47"/>
        <v>1312943.1300000001</v>
      </c>
      <c r="I160" s="30">
        <f t="shared" si="47"/>
        <v>1348566.38</v>
      </c>
      <c r="J160" s="30">
        <f t="shared" si="47"/>
        <v>1538201.55</v>
      </c>
      <c r="K160" s="30">
        <f t="shared" si="47"/>
        <v>1627620.38</v>
      </c>
      <c r="L160" s="30">
        <f t="shared" si="47"/>
        <v>1497401.67</v>
      </c>
      <c r="M160" s="30">
        <f t="shared" si="47"/>
        <v>1187424</v>
      </c>
      <c r="N160" s="30">
        <f t="shared" si="47"/>
        <v>1187424</v>
      </c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2"/>
      <c r="Z160" s="52"/>
      <c r="AA160" s="52"/>
      <c r="AB160" s="52"/>
      <c r="AC160" s="52"/>
      <c r="AD160" s="52"/>
      <c r="AE160" s="52"/>
      <c r="AF160" s="52"/>
      <c r="AG160" s="52"/>
      <c r="AH160" s="52"/>
      <c r="AI160" s="52"/>
      <c r="AJ160" s="52"/>
      <c r="AK160" s="52"/>
      <c r="AL160" s="52"/>
      <c r="AM160" s="52"/>
      <c r="AN160" s="52"/>
      <c r="AO160" s="52"/>
      <c r="AP160" s="52"/>
      <c r="AQ160" s="52"/>
      <c r="AR160" s="52"/>
      <c r="AS160" s="52"/>
      <c r="AT160" s="52"/>
      <c r="AU160" s="52"/>
      <c r="AV160" s="52"/>
      <c r="AW160" s="52"/>
      <c r="AX160" s="52"/>
      <c r="AY160" s="52"/>
    </row>
    <row r="161" spans="1:51" s="53" customFormat="1" ht="253.5" customHeight="1" x14ac:dyDescent="0.4">
      <c r="A161" s="131"/>
      <c r="B161" s="115"/>
      <c r="C161" s="131"/>
      <c r="D161" s="131"/>
      <c r="E161" s="131"/>
      <c r="F161" s="77" t="s">
        <v>34</v>
      </c>
      <c r="G161" s="30">
        <f>H161+I161+J161+K161+L161+M161+N161</f>
        <v>7949250.8699999992</v>
      </c>
      <c r="H161" s="31">
        <v>1022836.68</v>
      </c>
      <c r="I161" s="30">
        <v>1072110.27</v>
      </c>
      <c r="J161" s="30">
        <f>1195144.08-7720.08</f>
        <v>1187424</v>
      </c>
      <c r="K161" s="30">
        <f>(1854990.2+560207.1)/2-19938.15-72757.02</f>
        <v>1114903.48</v>
      </c>
      <c r="L161" s="30">
        <f>603714+573414.44</f>
        <v>1177128.44</v>
      </c>
      <c r="M161" s="30">
        <f>912000+275424</f>
        <v>1187424</v>
      </c>
      <c r="N161" s="30">
        <f>912000+275424</f>
        <v>1187424</v>
      </c>
      <c r="O161" s="51"/>
      <c r="P161" s="51"/>
      <c r="Q161" s="51"/>
      <c r="R161" s="51"/>
      <c r="S161" s="51"/>
      <c r="T161" s="51"/>
      <c r="U161" s="51"/>
      <c r="V161" s="51"/>
      <c r="W161" s="51"/>
      <c r="X161" s="51"/>
      <c r="Y161" s="52"/>
      <c r="Z161" s="52"/>
      <c r="AA161" s="52"/>
      <c r="AB161" s="52"/>
      <c r="AC161" s="52"/>
      <c r="AD161" s="52"/>
      <c r="AE161" s="52"/>
      <c r="AF161" s="52"/>
      <c r="AG161" s="52"/>
      <c r="AH161" s="52"/>
      <c r="AI161" s="52"/>
      <c r="AJ161" s="52"/>
      <c r="AK161" s="52"/>
      <c r="AL161" s="52"/>
      <c r="AM161" s="52"/>
      <c r="AN161" s="52"/>
      <c r="AO161" s="52"/>
      <c r="AP161" s="52"/>
      <c r="AQ161" s="52"/>
      <c r="AR161" s="52"/>
      <c r="AS161" s="52"/>
      <c r="AT161" s="52"/>
      <c r="AU161" s="52"/>
      <c r="AV161" s="52"/>
      <c r="AW161" s="52"/>
      <c r="AX161" s="52"/>
      <c r="AY161" s="52"/>
    </row>
    <row r="162" spans="1:51" s="53" customFormat="1" ht="153" customHeight="1" x14ac:dyDescent="0.4">
      <c r="A162" s="132"/>
      <c r="B162" s="116"/>
      <c r="C162" s="132"/>
      <c r="D162" s="132"/>
      <c r="E162" s="132"/>
      <c r="F162" s="77" t="s">
        <v>35</v>
      </c>
      <c r="G162" s="30">
        <f>H162+I162+J162+K162+L162+M162+N162</f>
        <v>1750330.2400000002</v>
      </c>
      <c r="H162" s="31">
        <v>290106.45</v>
      </c>
      <c r="I162" s="30">
        <v>276456.11</v>
      </c>
      <c r="J162" s="30">
        <f>333103.68+17673.87</f>
        <v>350777.55</v>
      </c>
      <c r="K162" s="30">
        <f>1025433.8/2</f>
        <v>512716.9</v>
      </c>
      <c r="L162" s="30">
        <v>320273.23</v>
      </c>
      <c r="M162" s="30">
        <v>0</v>
      </c>
      <c r="N162" s="54" t="s">
        <v>36</v>
      </c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2"/>
      <c r="Z162" s="52"/>
      <c r="AA162" s="52"/>
      <c r="AB162" s="52"/>
      <c r="AC162" s="52"/>
      <c r="AD162" s="52"/>
      <c r="AE162" s="52"/>
      <c r="AF162" s="52"/>
      <c r="AG162" s="52"/>
      <c r="AH162" s="52"/>
      <c r="AI162" s="52"/>
      <c r="AJ162" s="52"/>
      <c r="AK162" s="52"/>
      <c r="AL162" s="52"/>
      <c r="AM162" s="52"/>
      <c r="AN162" s="52"/>
      <c r="AO162" s="52"/>
      <c r="AP162" s="52"/>
      <c r="AQ162" s="52"/>
      <c r="AR162" s="52"/>
      <c r="AS162" s="52"/>
      <c r="AT162" s="52"/>
      <c r="AU162" s="52"/>
      <c r="AV162" s="52"/>
      <c r="AW162" s="52"/>
      <c r="AX162" s="52"/>
      <c r="AY162" s="52"/>
    </row>
    <row r="163" spans="1:51" s="53" customFormat="1" ht="118.5" customHeight="1" x14ac:dyDescent="0.4">
      <c r="A163" s="88"/>
      <c r="B163" s="114" t="s">
        <v>98</v>
      </c>
      <c r="C163" s="130"/>
      <c r="D163" s="130"/>
      <c r="E163" s="130"/>
      <c r="F163" s="77" t="s">
        <v>33</v>
      </c>
      <c r="G163" s="30">
        <f t="shared" ref="G163:N163" si="48">G164+G165</f>
        <v>6721019.1050000004</v>
      </c>
      <c r="H163" s="30">
        <f t="shared" si="48"/>
        <v>1312943.1300000001</v>
      </c>
      <c r="I163" s="30">
        <f t="shared" si="48"/>
        <v>1348566.38</v>
      </c>
      <c r="J163" s="30">
        <f t="shared" si="48"/>
        <v>1538201.5449999999</v>
      </c>
      <c r="K163" s="30">
        <f t="shared" si="48"/>
        <v>1627620.38</v>
      </c>
      <c r="L163" s="30">
        <f t="shared" si="48"/>
        <v>893687.66999999993</v>
      </c>
      <c r="M163" s="30">
        <f t="shared" si="48"/>
        <v>0</v>
      </c>
      <c r="N163" s="30">
        <f t="shared" si="48"/>
        <v>0</v>
      </c>
      <c r="O163" s="114" t="s">
        <v>120</v>
      </c>
      <c r="P163" s="114" t="s">
        <v>63</v>
      </c>
      <c r="Q163" s="114"/>
      <c r="R163" s="114">
        <v>78.78</v>
      </c>
      <c r="S163" s="114">
        <v>77.349999999999994</v>
      </c>
      <c r="T163" s="114">
        <v>75.5</v>
      </c>
      <c r="U163" s="114">
        <v>77.56</v>
      </c>
      <c r="V163" s="114">
        <v>73.38</v>
      </c>
      <c r="W163" s="114">
        <v>73.38</v>
      </c>
      <c r="X163" s="114">
        <v>73.38</v>
      </c>
      <c r="Y163" s="52"/>
      <c r="Z163" s="52"/>
      <c r="AA163" s="52"/>
      <c r="AB163" s="52"/>
      <c r="AC163" s="52"/>
      <c r="AD163" s="52"/>
      <c r="AE163" s="52"/>
      <c r="AF163" s="52"/>
      <c r="AG163" s="52"/>
      <c r="AH163" s="52"/>
      <c r="AI163" s="52"/>
      <c r="AJ163" s="52"/>
      <c r="AK163" s="52"/>
      <c r="AL163" s="52"/>
      <c r="AM163" s="52"/>
      <c r="AN163" s="52"/>
      <c r="AO163" s="52"/>
      <c r="AP163" s="52"/>
      <c r="AQ163" s="52"/>
      <c r="AR163" s="52"/>
      <c r="AS163" s="52"/>
      <c r="AT163" s="52"/>
      <c r="AU163" s="52"/>
      <c r="AV163" s="52"/>
      <c r="AW163" s="52"/>
      <c r="AX163" s="52"/>
      <c r="AY163" s="52"/>
    </row>
    <row r="164" spans="1:51" s="53" customFormat="1" ht="256.5" customHeight="1" x14ac:dyDescent="0.4">
      <c r="A164" s="88"/>
      <c r="B164" s="115"/>
      <c r="C164" s="131"/>
      <c r="D164" s="131"/>
      <c r="E164" s="131"/>
      <c r="F164" s="77" t="s">
        <v>34</v>
      </c>
      <c r="G164" s="30">
        <f>H164+I164+J164+K164+L164+M164+N164</f>
        <v>4970688.8650000002</v>
      </c>
      <c r="H164" s="31">
        <v>1022836.68</v>
      </c>
      <c r="I164" s="30">
        <v>1072110.27</v>
      </c>
      <c r="J164" s="30">
        <f>948916.34+399248.25/2+93207.24/2-0.01-15440.16/2</f>
        <v>1187423.9949999999</v>
      </c>
      <c r="K164" s="30">
        <f>2415197.3/2-19938.15-72757.02</f>
        <v>1114903.48</v>
      </c>
      <c r="L164" s="30">
        <v>573414.43999999994</v>
      </c>
      <c r="M164" s="30">
        <v>0</v>
      </c>
      <c r="N164" s="30">
        <v>0</v>
      </c>
      <c r="O164" s="115"/>
      <c r="P164" s="115"/>
      <c r="Q164" s="115"/>
      <c r="R164" s="115"/>
      <c r="S164" s="115"/>
      <c r="T164" s="115"/>
      <c r="U164" s="115"/>
      <c r="V164" s="115"/>
      <c r="W164" s="115"/>
      <c r="X164" s="115"/>
      <c r="Y164" s="52"/>
      <c r="Z164" s="52"/>
      <c r="AA164" s="52"/>
      <c r="AB164" s="52"/>
      <c r="AC164" s="52"/>
      <c r="AD164" s="52"/>
      <c r="AE164" s="52"/>
      <c r="AF164" s="52"/>
      <c r="AG164" s="52"/>
      <c r="AH164" s="52"/>
      <c r="AI164" s="52"/>
      <c r="AJ164" s="52"/>
      <c r="AK164" s="52"/>
      <c r="AL164" s="52"/>
      <c r="AM164" s="52"/>
      <c r="AN164" s="52"/>
      <c r="AO164" s="52"/>
      <c r="AP164" s="52"/>
      <c r="AQ164" s="52"/>
      <c r="AR164" s="52"/>
      <c r="AS164" s="52"/>
      <c r="AT164" s="52"/>
      <c r="AU164" s="52"/>
      <c r="AV164" s="52"/>
      <c r="AW164" s="52"/>
      <c r="AX164" s="52"/>
      <c r="AY164" s="52"/>
    </row>
    <row r="165" spans="1:51" s="53" customFormat="1" ht="132.75" customHeight="1" x14ac:dyDescent="0.4">
      <c r="A165" s="88"/>
      <c r="B165" s="116"/>
      <c r="C165" s="132"/>
      <c r="D165" s="132"/>
      <c r="E165" s="132"/>
      <c r="F165" s="77" t="s">
        <v>35</v>
      </c>
      <c r="G165" s="30">
        <f>H165+I165+J165+K165+L165+M165+N165</f>
        <v>1750330.2400000002</v>
      </c>
      <c r="H165" s="31">
        <v>290106.45</v>
      </c>
      <c r="I165" s="30">
        <v>276456.11</v>
      </c>
      <c r="J165" s="30">
        <f>333103.68+17673.87</f>
        <v>350777.55</v>
      </c>
      <c r="K165" s="30">
        <f>1025433.8/2</f>
        <v>512716.9</v>
      </c>
      <c r="L165" s="30">
        <v>320273.23</v>
      </c>
      <c r="M165" s="30">
        <v>0</v>
      </c>
      <c r="N165" s="54" t="s">
        <v>36</v>
      </c>
      <c r="O165" s="116"/>
      <c r="P165" s="116"/>
      <c r="Q165" s="116"/>
      <c r="R165" s="116"/>
      <c r="S165" s="116"/>
      <c r="T165" s="116"/>
      <c r="U165" s="116"/>
      <c r="V165" s="116"/>
      <c r="W165" s="116"/>
      <c r="X165" s="116"/>
      <c r="Y165" s="52"/>
      <c r="Z165" s="52"/>
      <c r="AA165" s="52"/>
      <c r="AB165" s="52"/>
      <c r="AC165" s="52"/>
      <c r="AD165" s="52"/>
      <c r="AE165" s="52"/>
      <c r="AF165" s="52"/>
      <c r="AG165" s="52"/>
      <c r="AH165" s="52"/>
      <c r="AI165" s="52"/>
      <c r="AJ165" s="52"/>
      <c r="AK165" s="52"/>
      <c r="AL165" s="52"/>
      <c r="AM165" s="52"/>
      <c r="AN165" s="52"/>
      <c r="AO165" s="52"/>
      <c r="AP165" s="52"/>
      <c r="AQ165" s="52"/>
      <c r="AR165" s="52"/>
      <c r="AS165" s="52"/>
      <c r="AT165" s="52"/>
      <c r="AU165" s="52"/>
      <c r="AV165" s="52"/>
      <c r="AW165" s="52"/>
      <c r="AX165" s="52"/>
      <c r="AY165" s="52"/>
    </row>
    <row r="166" spans="1:51" s="53" customFormat="1" ht="130.5" customHeight="1" x14ac:dyDescent="0.4">
      <c r="A166" s="130"/>
      <c r="B166" s="114" t="s">
        <v>88</v>
      </c>
      <c r="C166" s="130"/>
      <c r="D166" s="130"/>
      <c r="E166" s="130"/>
      <c r="F166" s="77" t="s">
        <v>33</v>
      </c>
      <c r="G166" s="30">
        <f t="shared" ref="G166:N166" si="49">G167+G168</f>
        <v>0</v>
      </c>
      <c r="H166" s="30">
        <f t="shared" si="49"/>
        <v>0</v>
      </c>
      <c r="I166" s="30">
        <f t="shared" si="49"/>
        <v>0</v>
      </c>
      <c r="J166" s="30">
        <f t="shared" si="49"/>
        <v>0</v>
      </c>
      <c r="K166" s="30">
        <f t="shared" si="49"/>
        <v>0</v>
      </c>
      <c r="L166" s="30">
        <f t="shared" si="49"/>
        <v>0</v>
      </c>
      <c r="M166" s="30">
        <f t="shared" si="49"/>
        <v>0</v>
      </c>
      <c r="N166" s="30">
        <f t="shared" si="49"/>
        <v>0</v>
      </c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2"/>
      <c r="Z166" s="52"/>
      <c r="AA166" s="52"/>
      <c r="AB166" s="52"/>
      <c r="AC166" s="52"/>
      <c r="AD166" s="52"/>
      <c r="AE166" s="52"/>
      <c r="AF166" s="52"/>
      <c r="AG166" s="52"/>
      <c r="AH166" s="52"/>
      <c r="AI166" s="52"/>
      <c r="AJ166" s="52"/>
      <c r="AK166" s="52"/>
      <c r="AL166" s="52"/>
      <c r="AM166" s="52"/>
      <c r="AN166" s="52"/>
      <c r="AO166" s="52"/>
      <c r="AP166" s="52"/>
      <c r="AQ166" s="52"/>
      <c r="AR166" s="52"/>
      <c r="AS166" s="52"/>
      <c r="AT166" s="52"/>
      <c r="AU166" s="52"/>
      <c r="AV166" s="52"/>
      <c r="AW166" s="52"/>
      <c r="AX166" s="52"/>
      <c r="AY166" s="52"/>
    </row>
    <row r="167" spans="1:51" s="53" customFormat="1" ht="237" customHeight="1" x14ac:dyDescent="0.4">
      <c r="A167" s="131"/>
      <c r="B167" s="115"/>
      <c r="C167" s="131"/>
      <c r="D167" s="131"/>
      <c r="E167" s="131"/>
      <c r="F167" s="77" t="s">
        <v>34</v>
      </c>
      <c r="G167" s="30">
        <f>H167+I167+J167+K167+L167+M167+N167</f>
        <v>0</v>
      </c>
      <c r="H167" s="31">
        <v>0</v>
      </c>
      <c r="I167" s="30">
        <v>0</v>
      </c>
      <c r="J167" s="30">
        <v>0</v>
      </c>
      <c r="K167" s="30">
        <v>0</v>
      </c>
      <c r="L167" s="30">
        <v>0</v>
      </c>
      <c r="M167" s="30">
        <v>0</v>
      </c>
      <c r="N167" s="54">
        <v>0</v>
      </c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2"/>
      <c r="Z167" s="52"/>
      <c r="AA167" s="52"/>
      <c r="AB167" s="52"/>
      <c r="AC167" s="52"/>
      <c r="AD167" s="52"/>
      <c r="AE167" s="52"/>
      <c r="AF167" s="52"/>
      <c r="AG167" s="52"/>
      <c r="AH167" s="52"/>
      <c r="AI167" s="52"/>
      <c r="AJ167" s="52"/>
      <c r="AK167" s="52"/>
      <c r="AL167" s="52"/>
      <c r="AM167" s="52"/>
      <c r="AN167" s="52"/>
      <c r="AO167" s="52"/>
      <c r="AP167" s="52"/>
      <c r="AQ167" s="52"/>
      <c r="AR167" s="52"/>
      <c r="AS167" s="52"/>
      <c r="AT167" s="52"/>
      <c r="AU167" s="52"/>
      <c r="AV167" s="52"/>
      <c r="AW167" s="52"/>
      <c r="AX167" s="52"/>
      <c r="AY167" s="52"/>
    </row>
    <row r="168" spans="1:51" s="53" customFormat="1" ht="174" customHeight="1" x14ac:dyDescent="0.4">
      <c r="A168" s="132"/>
      <c r="B168" s="116"/>
      <c r="C168" s="132"/>
      <c r="D168" s="132"/>
      <c r="E168" s="132"/>
      <c r="F168" s="77" t="s">
        <v>35</v>
      </c>
      <c r="G168" s="30">
        <f>H168+I168+J168+K168+L168+M168+N168</f>
        <v>0</v>
      </c>
      <c r="H168" s="31">
        <v>0</v>
      </c>
      <c r="I168" s="30">
        <v>0</v>
      </c>
      <c r="J168" s="30">
        <v>0</v>
      </c>
      <c r="K168" s="30" t="s">
        <v>36</v>
      </c>
      <c r="L168" s="30">
        <v>0</v>
      </c>
      <c r="M168" s="30">
        <v>0</v>
      </c>
      <c r="N168" s="30" t="s">
        <v>36</v>
      </c>
      <c r="O168" s="55"/>
      <c r="P168" s="55"/>
      <c r="Q168" s="55"/>
      <c r="R168" s="55"/>
      <c r="S168" s="51"/>
      <c r="T168" s="51"/>
      <c r="U168" s="51"/>
      <c r="V168" s="51"/>
      <c r="W168" s="51"/>
      <c r="X168" s="51"/>
      <c r="Y168" s="52"/>
      <c r="Z168" s="52"/>
      <c r="AA168" s="52"/>
      <c r="AB168" s="52"/>
      <c r="AC168" s="52"/>
      <c r="AD168" s="52"/>
      <c r="AE168" s="52"/>
      <c r="AF168" s="52"/>
      <c r="AG168" s="52"/>
      <c r="AH168" s="52"/>
      <c r="AI168" s="52"/>
      <c r="AJ168" s="52"/>
      <c r="AK168" s="52"/>
      <c r="AL168" s="52"/>
      <c r="AM168" s="52"/>
      <c r="AN168" s="52"/>
      <c r="AO168" s="52"/>
      <c r="AP168" s="52"/>
      <c r="AQ168" s="52"/>
      <c r="AR168" s="52"/>
      <c r="AS168" s="52"/>
      <c r="AT168" s="52"/>
      <c r="AU168" s="52"/>
      <c r="AV168" s="52"/>
      <c r="AW168" s="52"/>
      <c r="AX168" s="52"/>
      <c r="AY168" s="52"/>
    </row>
    <row r="169" spans="1:51" s="53" customFormat="1" ht="135" customHeight="1" x14ac:dyDescent="0.4">
      <c r="A169" s="130"/>
      <c r="B169" s="114" t="s">
        <v>89</v>
      </c>
      <c r="C169" s="130"/>
      <c r="D169" s="130"/>
      <c r="E169" s="130"/>
      <c r="F169" s="77" t="s">
        <v>33</v>
      </c>
      <c r="G169" s="30">
        <f t="shared" ref="G169:N169" si="50">G170+G171</f>
        <v>0</v>
      </c>
      <c r="H169" s="30">
        <f t="shared" si="50"/>
        <v>0</v>
      </c>
      <c r="I169" s="30">
        <f t="shared" si="50"/>
        <v>0</v>
      </c>
      <c r="J169" s="30">
        <f t="shared" si="50"/>
        <v>0</v>
      </c>
      <c r="K169" s="30">
        <f t="shared" si="50"/>
        <v>0</v>
      </c>
      <c r="L169" s="30">
        <f t="shared" si="50"/>
        <v>0</v>
      </c>
      <c r="M169" s="30">
        <f t="shared" si="50"/>
        <v>0</v>
      </c>
      <c r="N169" s="30">
        <f t="shared" si="50"/>
        <v>0</v>
      </c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2"/>
      <c r="Z169" s="52"/>
      <c r="AA169" s="52"/>
      <c r="AB169" s="52"/>
      <c r="AC169" s="52"/>
      <c r="AD169" s="52"/>
      <c r="AE169" s="52"/>
      <c r="AF169" s="52"/>
      <c r="AG169" s="52"/>
      <c r="AH169" s="52"/>
      <c r="AI169" s="52"/>
      <c r="AJ169" s="52"/>
      <c r="AK169" s="52"/>
      <c r="AL169" s="52"/>
      <c r="AM169" s="52"/>
      <c r="AN169" s="52"/>
      <c r="AO169" s="52"/>
      <c r="AP169" s="52"/>
      <c r="AQ169" s="52"/>
      <c r="AR169" s="52"/>
      <c r="AS169" s="52"/>
      <c r="AT169" s="52"/>
      <c r="AU169" s="52"/>
      <c r="AV169" s="52"/>
      <c r="AW169" s="52"/>
      <c r="AX169" s="52"/>
      <c r="AY169" s="52"/>
    </row>
    <row r="170" spans="1:51" s="53" customFormat="1" ht="222" customHeight="1" x14ac:dyDescent="0.4">
      <c r="A170" s="131"/>
      <c r="B170" s="115"/>
      <c r="C170" s="131"/>
      <c r="D170" s="131"/>
      <c r="E170" s="131"/>
      <c r="F170" s="77" t="s">
        <v>34</v>
      </c>
      <c r="G170" s="30">
        <f>H170+I170+J170+K170+L170+M170+N170</f>
        <v>0</v>
      </c>
      <c r="H170" s="31">
        <v>0</v>
      </c>
      <c r="I170" s="30">
        <v>0</v>
      </c>
      <c r="J170" s="30">
        <v>0</v>
      </c>
      <c r="K170" s="30">
        <v>0</v>
      </c>
      <c r="L170" s="30">
        <v>0</v>
      </c>
      <c r="M170" s="30">
        <v>0</v>
      </c>
      <c r="N170" s="54">
        <v>0</v>
      </c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2"/>
      <c r="Z170" s="52"/>
      <c r="AA170" s="52"/>
      <c r="AB170" s="52"/>
      <c r="AC170" s="52"/>
      <c r="AD170" s="52"/>
      <c r="AE170" s="52"/>
      <c r="AF170" s="52"/>
      <c r="AG170" s="52"/>
      <c r="AH170" s="52"/>
      <c r="AI170" s="52"/>
      <c r="AJ170" s="52"/>
      <c r="AK170" s="52"/>
      <c r="AL170" s="52"/>
      <c r="AM170" s="52"/>
      <c r="AN170" s="52"/>
      <c r="AO170" s="52"/>
      <c r="AP170" s="52"/>
      <c r="AQ170" s="52"/>
      <c r="AR170" s="52"/>
      <c r="AS170" s="52"/>
      <c r="AT170" s="52"/>
      <c r="AU170" s="52"/>
      <c r="AV170" s="52"/>
      <c r="AW170" s="52"/>
      <c r="AX170" s="52"/>
      <c r="AY170" s="52"/>
    </row>
    <row r="171" spans="1:51" s="53" customFormat="1" ht="111" customHeight="1" x14ac:dyDescent="0.4">
      <c r="A171" s="132"/>
      <c r="B171" s="116"/>
      <c r="C171" s="132"/>
      <c r="D171" s="132"/>
      <c r="E171" s="132"/>
      <c r="F171" s="77" t="s">
        <v>35</v>
      </c>
      <c r="G171" s="30">
        <f>H171+I171+J171+K171+L171+M171+N171</f>
        <v>0</v>
      </c>
      <c r="H171" s="31">
        <v>0</v>
      </c>
      <c r="I171" s="30">
        <v>0</v>
      </c>
      <c r="J171" s="30">
        <v>0</v>
      </c>
      <c r="K171" s="30" t="s">
        <v>36</v>
      </c>
      <c r="L171" s="30">
        <v>0</v>
      </c>
      <c r="M171" s="30">
        <v>0</v>
      </c>
      <c r="N171" s="30" t="s">
        <v>36</v>
      </c>
      <c r="O171" s="55"/>
      <c r="P171" s="55"/>
      <c r="Q171" s="55"/>
      <c r="R171" s="55"/>
      <c r="S171" s="51"/>
      <c r="T171" s="51"/>
      <c r="U171" s="51"/>
      <c r="V171" s="51"/>
      <c r="W171" s="51"/>
      <c r="X171" s="51"/>
      <c r="Y171" s="52"/>
      <c r="Z171" s="52"/>
      <c r="AA171" s="52"/>
      <c r="AB171" s="52"/>
      <c r="AC171" s="52"/>
      <c r="AD171" s="52"/>
      <c r="AE171" s="52"/>
      <c r="AF171" s="52"/>
      <c r="AG171" s="52"/>
      <c r="AH171" s="52"/>
      <c r="AI171" s="52"/>
      <c r="AJ171" s="52"/>
      <c r="AK171" s="52"/>
      <c r="AL171" s="52"/>
      <c r="AM171" s="52"/>
      <c r="AN171" s="52"/>
      <c r="AO171" s="52"/>
      <c r="AP171" s="52"/>
      <c r="AQ171" s="52"/>
      <c r="AR171" s="52"/>
      <c r="AS171" s="52"/>
      <c r="AT171" s="52"/>
      <c r="AU171" s="52"/>
      <c r="AV171" s="52"/>
      <c r="AW171" s="52"/>
      <c r="AX171" s="52"/>
      <c r="AY171" s="52"/>
    </row>
    <row r="172" spans="1:51" s="23" customFormat="1" ht="409.5" customHeight="1" x14ac:dyDescent="0.4">
      <c r="A172" s="80"/>
      <c r="B172" s="77" t="s">
        <v>43</v>
      </c>
      <c r="C172" s="25">
        <v>2019</v>
      </c>
      <c r="D172" s="25">
        <v>2025</v>
      </c>
      <c r="E172" s="77" t="s">
        <v>92</v>
      </c>
      <c r="F172" s="77" t="s">
        <v>32</v>
      </c>
      <c r="G172" s="30" t="s">
        <v>32</v>
      </c>
      <c r="H172" s="31" t="s">
        <v>32</v>
      </c>
      <c r="I172" s="30" t="s">
        <v>32</v>
      </c>
      <c r="J172" s="30" t="s">
        <v>32</v>
      </c>
      <c r="K172" s="30" t="s">
        <v>32</v>
      </c>
      <c r="L172" s="30" t="s">
        <v>32</v>
      </c>
      <c r="M172" s="30" t="s">
        <v>32</v>
      </c>
      <c r="N172" s="30" t="s">
        <v>32</v>
      </c>
      <c r="O172" s="77" t="s">
        <v>32</v>
      </c>
      <c r="P172" s="77" t="s">
        <v>32</v>
      </c>
      <c r="Q172" s="77" t="s">
        <v>32</v>
      </c>
      <c r="R172" s="77" t="s">
        <v>32</v>
      </c>
      <c r="S172" s="77" t="s">
        <v>32</v>
      </c>
      <c r="T172" s="77" t="s">
        <v>32</v>
      </c>
      <c r="U172" s="77" t="s">
        <v>32</v>
      </c>
      <c r="V172" s="77" t="s">
        <v>32</v>
      </c>
      <c r="W172" s="77" t="s">
        <v>32</v>
      </c>
      <c r="X172" s="76" t="s">
        <v>32</v>
      </c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</row>
    <row r="173" spans="1:51" s="23" customFormat="1" ht="111" customHeight="1" x14ac:dyDescent="0.4">
      <c r="A173" s="110"/>
      <c r="B173" s="146" t="s">
        <v>39</v>
      </c>
      <c r="C173" s="130"/>
      <c r="D173" s="130"/>
      <c r="E173" s="130"/>
      <c r="F173" s="77" t="s">
        <v>33</v>
      </c>
      <c r="G173" s="30">
        <f t="shared" ref="G173:N173" si="51">G174+G175</f>
        <v>88063306.540000007</v>
      </c>
      <c r="H173" s="30">
        <f t="shared" si="51"/>
        <v>11863418.289999999</v>
      </c>
      <c r="I173" s="30">
        <f t="shared" si="51"/>
        <v>15162450.850000001</v>
      </c>
      <c r="J173" s="30">
        <f t="shared" si="51"/>
        <v>13700489.980000002</v>
      </c>
      <c r="K173" s="30">
        <f t="shared" si="51"/>
        <v>14050424.17</v>
      </c>
      <c r="L173" s="30">
        <f t="shared" si="51"/>
        <v>12723784.109999999</v>
      </c>
      <c r="M173" s="30">
        <f t="shared" si="51"/>
        <v>10281275.07</v>
      </c>
      <c r="N173" s="30">
        <f t="shared" si="51"/>
        <v>10281464.07</v>
      </c>
      <c r="O173" s="114" t="s">
        <v>66</v>
      </c>
      <c r="P173" s="114" t="s">
        <v>63</v>
      </c>
      <c r="Q173" s="114" t="s">
        <v>11</v>
      </c>
      <c r="R173" s="114">
        <v>7.4</v>
      </c>
      <c r="S173" s="114">
        <v>7.5</v>
      </c>
      <c r="T173" s="114">
        <v>7.6</v>
      </c>
      <c r="U173" s="114">
        <v>7.7</v>
      </c>
      <c r="V173" s="114">
        <v>7.8</v>
      </c>
      <c r="W173" s="114">
        <v>7.9</v>
      </c>
      <c r="X173" s="128">
        <v>8</v>
      </c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</row>
    <row r="174" spans="1:51" s="23" customFormat="1" ht="265.5" customHeight="1" x14ac:dyDescent="0.4">
      <c r="A174" s="110"/>
      <c r="B174" s="147"/>
      <c r="C174" s="131"/>
      <c r="D174" s="131"/>
      <c r="E174" s="131"/>
      <c r="F174" s="77" t="s">
        <v>34</v>
      </c>
      <c r="G174" s="30">
        <f>SUM(H174:N174)</f>
        <v>69850965.170000002</v>
      </c>
      <c r="H174" s="30">
        <f>H177+H180+H183+H186+H195+H198</f>
        <v>9789958.2899999991</v>
      </c>
      <c r="I174" s="30">
        <f>I177+I180+I183+I186+I195+I198+I201</f>
        <v>9962878.4800000004</v>
      </c>
      <c r="J174" s="30">
        <f t="shared" ref="J174:N175" si="52">J177+J180+J183+J186+J195+J198</f>
        <v>9742341.9800000023</v>
      </c>
      <c r="K174" s="30">
        <f t="shared" si="52"/>
        <v>9469562.1699999999</v>
      </c>
      <c r="L174" s="30">
        <f t="shared" si="52"/>
        <v>10323485.109999999</v>
      </c>
      <c r="M174" s="30">
        <f t="shared" si="52"/>
        <v>10281275.07</v>
      </c>
      <c r="N174" s="30">
        <f t="shared" si="52"/>
        <v>10281464.07</v>
      </c>
      <c r="O174" s="115"/>
      <c r="P174" s="115"/>
      <c r="Q174" s="115"/>
      <c r="R174" s="115"/>
      <c r="S174" s="115"/>
      <c r="T174" s="115"/>
      <c r="U174" s="115"/>
      <c r="V174" s="115"/>
      <c r="W174" s="115"/>
      <c r="X174" s="1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</row>
    <row r="175" spans="1:51" s="23" customFormat="1" ht="205.5" customHeight="1" x14ac:dyDescent="0.4">
      <c r="A175" s="110"/>
      <c r="B175" s="148"/>
      <c r="C175" s="132"/>
      <c r="D175" s="132"/>
      <c r="E175" s="132"/>
      <c r="F175" s="77" t="s">
        <v>35</v>
      </c>
      <c r="G175" s="30">
        <f>SUM(H175:N175)</f>
        <v>18212341.370000001</v>
      </c>
      <c r="H175" s="30">
        <f>H178+H181+H184+H187+H196+H199</f>
        <v>2073460</v>
      </c>
      <c r="I175" s="30">
        <f>I178+I181+I184+I187+I196+I199+I202</f>
        <v>5199572.37</v>
      </c>
      <c r="J175" s="30">
        <f t="shared" si="52"/>
        <v>3958148</v>
      </c>
      <c r="K175" s="30">
        <f t="shared" si="52"/>
        <v>4580862</v>
      </c>
      <c r="L175" s="30">
        <f t="shared" si="52"/>
        <v>2400299</v>
      </c>
      <c r="M175" s="30">
        <f t="shared" si="52"/>
        <v>0</v>
      </c>
      <c r="N175" s="30">
        <f t="shared" si="52"/>
        <v>0</v>
      </c>
      <c r="O175" s="116"/>
      <c r="P175" s="116"/>
      <c r="Q175" s="116"/>
      <c r="R175" s="116"/>
      <c r="S175" s="116"/>
      <c r="T175" s="116"/>
      <c r="U175" s="116"/>
      <c r="V175" s="116"/>
      <c r="W175" s="116"/>
      <c r="X175" s="112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</row>
    <row r="176" spans="1:51" s="23" customFormat="1" ht="78.75" x14ac:dyDescent="0.4">
      <c r="A176" s="110"/>
      <c r="B176" s="114" t="s">
        <v>74</v>
      </c>
      <c r="C176" s="130"/>
      <c r="D176" s="130"/>
      <c r="E176" s="130"/>
      <c r="F176" s="77" t="s">
        <v>33</v>
      </c>
      <c r="G176" s="30">
        <f t="shared" ref="G176:N176" si="53">G177+G178</f>
        <v>20000</v>
      </c>
      <c r="H176" s="30">
        <f t="shared" si="53"/>
        <v>20000</v>
      </c>
      <c r="I176" s="30">
        <f t="shared" si="53"/>
        <v>0</v>
      </c>
      <c r="J176" s="30">
        <f t="shared" si="53"/>
        <v>0</v>
      </c>
      <c r="K176" s="30">
        <f t="shared" si="53"/>
        <v>0</v>
      </c>
      <c r="L176" s="30">
        <f t="shared" si="53"/>
        <v>0</v>
      </c>
      <c r="M176" s="30">
        <f t="shared" si="53"/>
        <v>0</v>
      </c>
      <c r="N176" s="30">
        <f t="shared" si="53"/>
        <v>0</v>
      </c>
      <c r="O176" s="114" t="s">
        <v>2</v>
      </c>
      <c r="P176" s="114" t="s">
        <v>3</v>
      </c>
      <c r="Q176" s="114" t="s">
        <v>9</v>
      </c>
      <c r="R176" s="114" t="s">
        <v>3</v>
      </c>
      <c r="S176" s="114" t="s">
        <v>5</v>
      </c>
      <c r="T176" s="114" t="s">
        <v>2</v>
      </c>
      <c r="U176" s="114" t="s">
        <v>10</v>
      </c>
      <c r="V176" s="114" t="s">
        <v>3</v>
      </c>
      <c r="W176" s="114" t="s">
        <v>5</v>
      </c>
      <c r="X176" s="128" t="s">
        <v>2</v>
      </c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</row>
    <row r="177" spans="1:51" s="23" customFormat="1" ht="228" customHeight="1" x14ac:dyDescent="0.4">
      <c r="A177" s="110"/>
      <c r="B177" s="115"/>
      <c r="C177" s="131"/>
      <c r="D177" s="131"/>
      <c r="E177" s="131"/>
      <c r="F177" s="77" t="s">
        <v>34</v>
      </c>
      <c r="G177" s="30">
        <f>H177+I177+J177+K177+L177+M177+N177</f>
        <v>20000</v>
      </c>
      <c r="H177" s="31">
        <v>20000</v>
      </c>
      <c r="I177" s="30">
        <v>0</v>
      </c>
      <c r="J177" s="30">
        <v>0</v>
      </c>
      <c r="K177" s="30">
        <v>0</v>
      </c>
      <c r="L177" s="30">
        <v>0</v>
      </c>
      <c r="M177" s="30">
        <v>0</v>
      </c>
      <c r="N177" s="30">
        <v>0</v>
      </c>
      <c r="O177" s="115"/>
      <c r="P177" s="115"/>
      <c r="Q177" s="115"/>
      <c r="R177" s="115"/>
      <c r="S177" s="115"/>
      <c r="T177" s="115"/>
      <c r="U177" s="115"/>
      <c r="V177" s="115"/>
      <c r="W177" s="115"/>
      <c r="X177" s="1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</row>
    <row r="178" spans="1:51" s="23" customFormat="1" ht="174" customHeight="1" x14ac:dyDescent="0.4">
      <c r="A178" s="110"/>
      <c r="B178" s="116"/>
      <c r="C178" s="132"/>
      <c r="D178" s="132"/>
      <c r="E178" s="132"/>
      <c r="F178" s="77" t="s">
        <v>35</v>
      </c>
      <c r="G178" s="30">
        <f>H178+I178+J178+K178+L178+M178+N178</f>
        <v>0</v>
      </c>
      <c r="H178" s="31">
        <v>0</v>
      </c>
      <c r="I178" s="30">
        <v>0</v>
      </c>
      <c r="J178" s="30">
        <v>0</v>
      </c>
      <c r="K178" s="30">
        <v>0</v>
      </c>
      <c r="L178" s="30">
        <v>0</v>
      </c>
      <c r="M178" s="30">
        <v>0</v>
      </c>
      <c r="N178" s="30" t="s">
        <v>36</v>
      </c>
      <c r="O178" s="116"/>
      <c r="P178" s="116"/>
      <c r="Q178" s="116"/>
      <c r="R178" s="116"/>
      <c r="S178" s="116"/>
      <c r="T178" s="116"/>
      <c r="U178" s="116"/>
      <c r="V178" s="116"/>
      <c r="W178" s="116"/>
      <c r="X178" s="112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</row>
    <row r="179" spans="1:51" s="23" customFormat="1" ht="111" customHeight="1" x14ac:dyDescent="0.4">
      <c r="A179" s="110"/>
      <c r="B179" s="114" t="s">
        <v>75</v>
      </c>
      <c r="C179" s="130"/>
      <c r="D179" s="130"/>
      <c r="E179" s="130"/>
      <c r="F179" s="77" t="s">
        <v>33</v>
      </c>
      <c r="G179" s="30">
        <f>G180+G181</f>
        <v>45000</v>
      </c>
      <c r="H179" s="30">
        <f>H180+H181</f>
        <v>9000</v>
      </c>
      <c r="I179" s="30">
        <f>I180+I181</f>
        <v>9000</v>
      </c>
      <c r="J179" s="30">
        <v>9000</v>
      </c>
      <c r="K179" s="30">
        <f>K180+K181</f>
        <v>9000</v>
      </c>
      <c r="L179" s="30">
        <f>L180+L181</f>
        <v>9000</v>
      </c>
      <c r="M179" s="30">
        <f>M180+M181</f>
        <v>0</v>
      </c>
      <c r="N179" s="30">
        <f>N180+N181</f>
        <v>0</v>
      </c>
      <c r="O179" s="114" t="s">
        <v>2</v>
      </c>
      <c r="P179" s="114" t="s">
        <v>3</v>
      </c>
      <c r="Q179" s="114" t="s">
        <v>9</v>
      </c>
      <c r="R179" s="114" t="s">
        <v>3</v>
      </c>
      <c r="S179" s="114" t="s">
        <v>5</v>
      </c>
      <c r="T179" s="114" t="s">
        <v>2</v>
      </c>
      <c r="U179" s="114" t="s">
        <v>10</v>
      </c>
      <c r="V179" s="114" t="s">
        <v>3</v>
      </c>
      <c r="W179" s="114" t="s">
        <v>5</v>
      </c>
      <c r="X179" s="128" t="s">
        <v>2</v>
      </c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</row>
    <row r="180" spans="1:51" s="23" customFormat="1" ht="219" customHeight="1" x14ac:dyDescent="0.4">
      <c r="A180" s="110"/>
      <c r="B180" s="115"/>
      <c r="C180" s="131"/>
      <c r="D180" s="131"/>
      <c r="E180" s="131"/>
      <c r="F180" s="77" t="s">
        <v>34</v>
      </c>
      <c r="G180" s="30">
        <f>H180+I180+J180+K180+L180+M180+N180</f>
        <v>45000</v>
      </c>
      <c r="H180" s="31">
        <v>9000</v>
      </c>
      <c r="I180" s="30">
        <v>9000</v>
      </c>
      <c r="J180" s="30">
        <v>9000</v>
      </c>
      <c r="K180" s="30">
        <v>9000</v>
      </c>
      <c r="L180" s="30">
        <v>9000</v>
      </c>
      <c r="M180" s="30">
        <v>0</v>
      </c>
      <c r="N180" s="30">
        <v>0</v>
      </c>
      <c r="O180" s="115"/>
      <c r="P180" s="115"/>
      <c r="Q180" s="115"/>
      <c r="R180" s="115"/>
      <c r="S180" s="115"/>
      <c r="T180" s="115"/>
      <c r="U180" s="115"/>
      <c r="V180" s="115"/>
      <c r="W180" s="115"/>
      <c r="X180" s="1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</row>
    <row r="181" spans="1:51" s="23" customFormat="1" ht="174" customHeight="1" x14ac:dyDescent="0.4">
      <c r="A181" s="110"/>
      <c r="B181" s="116"/>
      <c r="C181" s="132"/>
      <c r="D181" s="132"/>
      <c r="E181" s="132"/>
      <c r="F181" s="77" t="s">
        <v>35</v>
      </c>
      <c r="G181" s="30">
        <f>H181+I181+J181+K181+L181+M181+N181</f>
        <v>0</v>
      </c>
      <c r="H181" s="31" t="s">
        <v>36</v>
      </c>
      <c r="I181" s="30" t="s">
        <v>36</v>
      </c>
      <c r="J181" s="30" t="s">
        <v>36</v>
      </c>
      <c r="K181" s="30" t="s">
        <v>36</v>
      </c>
      <c r="L181" s="30" t="s">
        <v>36</v>
      </c>
      <c r="M181" s="30" t="s">
        <v>36</v>
      </c>
      <c r="N181" s="30" t="s">
        <v>36</v>
      </c>
      <c r="O181" s="116"/>
      <c r="P181" s="116"/>
      <c r="Q181" s="116"/>
      <c r="R181" s="116"/>
      <c r="S181" s="116"/>
      <c r="T181" s="116"/>
      <c r="U181" s="116"/>
      <c r="V181" s="116"/>
      <c r="W181" s="116"/>
      <c r="X181" s="112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</row>
    <row r="182" spans="1:51" s="23" customFormat="1" ht="72" customHeight="1" x14ac:dyDescent="0.4">
      <c r="A182" s="130"/>
      <c r="B182" s="114" t="s">
        <v>76</v>
      </c>
      <c r="C182" s="130"/>
      <c r="D182" s="130"/>
      <c r="E182" s="130"/>
      <c r="F182" s="77" t="s">
        <v>33</v>
      </c>
      <c r="G182" s="30">
        <f t="shared" ref="G182:N182" si="54">G183+G184</f>
        <v>0</v>
      </c>
      <c r="H182" s="30">
        <f t="shared" si="54"/>
        <v>0</v>
      </c>
      <c r="I182" s="30">
        <f t="shared" si="54"/>
        <v>0</v>
      </c>
      <c r="J182" s="30">
        <f t="shared" si="54"/>
        <v>0</v>
      </c>
      <c r="K182" s="30">
        <f t="shared" si="54"/>
        <v>0</v>
      </c>
      <c r="L182" s="30">
        <f t="shared" si="54"/>
        <v>0</v>
      </c>
      <c r="M182" s="30">
        <f t="shared" si="54"/>
        <v>0</v>
      </c>
      <c r="N182" s="30">
        <f t="shared" si="54"/>
        <v>0</v>
      </c>
      <c r="O182" s="114" t="s">
        <v>2</v>
      </c>
      <c r="P182" s="114" t="s">
        <v>3</v>
      </c>
      <c r="Q182" s="114" t="s">
        <v>9</v>
      </c>
      <c r="R182" s="114" t="s">
        <v>3</v>
      </c>
      <c r="S182" s="114" t="s">
        <v>5</v>
      </c>
      <c r="T182" s="114" t="s">
        <v>2</v>
      </c>
      <c r="U182" s="114" t="s">
        <v>10</v>
      </c>
      <c r="V182" s="114" t="s">
        <v>3</v>
      </c>
      <c r="W182" s="114" t="s">
        <v>5</v>
      </c>
      <c r="X182" s="128" t="s">
        <v>2</v>
      </c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</row>
    <row r="183" spans="1:51" s="23" customFormat="1" ht="219" customHeight="1" x14ac:dyDescent="0.4">
      <c r="A183" s="131"/>
      <c r="B183" s="115"/>
      <c r="C183" s="131"/>
      <c r="D183" s="131"/>
      <c r="E183" s="131"/>
      <c r="F183" s="77" t="s">
        <v>34</v>
      </c>
      <c r="G183" s="30">
        <f>H183+I183+J183+K183+L183+M183+N183</f>
        <v>0</v>
      </c>
      <c r="H183" s="31">
        <v>0</v>
      </c>
      <c r="I183" s="30">
        <v>0</v>
      </c>
      <c r="J183" s="30">
        <v>0</v>
      </c>
      <c r="K183" s="30">
        <v>0</v>
      </c>
      <c r="L183" s="30">
        <v>0</v>
      </c>
      <c r="M183" s="30">
        <v>0</v>
      </c>
      <c r="N183" s="30">
        <v>0</v>
      </c>
      <c r="O183" s="115"/>
      <c r="P183" s="115"/>
      <c r="Q183" s="115"/>
      <c r="R183" s="115"/>
      <c r="S183" s="115"/>
      <c r="T183" s="115"/>
      <c r="U183" s="115"/>
      <c r="V183" s="115"/>
      <c r="W183" s="115"/>
      <c r="X183" s="1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</row>
    <row r="184" spans="1:51" s="23" customFormat="1" ht="174" customHeight="1" x14ac:dyDescent="0.4">
      <c r="A184" s="132"/>
      <c r="B184" s="116"/>
      <c r="C184" s="132"/>
      <c r="D184" s="132"/>
      <c r="E184" s="132"/>
      <c r="F184" s="77" t="s">
        <v>35</v>
      </c>
      <c r="G184" s="30">
        <f>SUM(H184:N184)</f>
        <v>0</v>
      </c>
      <c r="H184" s="31">
        <v>0</v>
      </c>
      <c r="I184" s="30">
        <v>0</v>
      </c>
      <c r="J184" s="30">
        <v>0</v>
      </c>
      <c r="K184" s="30">
        <v>0</v>
      </c>
      <c r="L184" s="30">
        <v>0</v>
      </c>
      <c r="M184" s="30">
        <v>0</v>
      </c>
      <c r="N184" s="30" t="s">
        <v>36</v>
      </c>
      <c r="O184" s="116"/>
      <c r="P184" s="116"/>
      <c r="Q184" s="116"/>
      <c r="R184" s="116"/>
      <c r="S184" s="116"/>
      <c r="T184" s="116"/>
      <c r="U184" s="116"/>
      <c r="V184" s="116"/>
      <c r="W184" s="116"/>
      <c r="X184" s="112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</row>
    <row r="185" spans="1:51" s="23" customFormat="1" ht="118.5" customHeight="1" x14ac:dyDescent="0.4">
      <c r="A185" s="130"/>
      <c r="B185" s="114" t="s">
        <v>79</v>
      </c>
      <c r="C185" s="130"/>
      <c r="D185" s="130"/>
      <c r="E185" s="130"/>
      <c r="F185" s="77" t="s">
        <v>33</v>
      </c>
      <c r="G185" s="30">
        <f t="shared" ref="G185:N185" si="55">G186+G187</f>
        <v>85320847.920000002</v>
      </c>
      <c r="H185" s="30">
        <f t="shared" si="55"/>
        <v>11807522.289999999</v>
      </c>
      <c r="I185" s="30">
        <f t="shared" si="55"/>
        <v>12502888.23</v>
      </c>
      <c r="J185" s="30">
        <f t="shared" si="55"/>
        <v>13691489.980000002</v>
      </c>
      <c r="K185" s="30">
        <f t="shared" si="55"/>
        <v>14041424.17</v>
      </c>
      <c r="L185" s="30">
        <f t="shared" si="55"/>
        <v>12714784.109999999</v>
      </c>
      <c r="M185" s="30">
        <f t="shared" si="55"/>
        <v>10281275.07</v>
      </c>
      <c r="N185" s="30">
        <f t="shared" si="55"/>
        <v>10281464.07</v>
      </c>
      <c r="O185" s="114" t="s">
        <v>2</v>
      </c>
      <c r="P185" s="114" t="s">
        <v>3</v>
      </c>
      <c r="Q185" s="114" t="s">
        <v>9</v>
      </c>
      <c r="R185" s="114" t="s">
        <v>3</v>
      </c>
      <c r="S185" s="114" t="s">
        <v>5</v>
      </c>
      <c r="T185" s="114" t="s">
        <v>2</v>
      </c>
      <c r="U185" s="114" t="s">
        <v>10</v>
      </c>
      <c r="V185" s="114" t="s">
        <v>3</v>
      </c>
      <c r="W185" s="114" t="s">
        <v>5</v>
      </c>
      <c r="X185" s="128" t="s">
        <v>2</v>
      </c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</row>
    <row r="186" spans="1:51" s="23" customFormat="1" ht="261" customHeight="1" x14ac:dyDescent="0.4">
      <c r="A186" s="131"/>
      <c r="B186" s="115"/>
      <c r="C186" s="131"/>
      <c r="D186" s="131"/>
      <c r="E186" s="131"/>
      <c r="F186" s="77" t="s">
        <v>34</v>
      </c>
      <c r="G186" s="30">
        <f>H186+I186+J186+K186+L186+M186+N186</f>
        <v>69706057.920000002</v>
      </c>
      <c r="H186" s="31">
        <v>9734062.2899999991</v>
      </c>
      <c r="I186" s="30">
        <f>8019174.2+518127.97+524471.23+168628.45+193246.38+36229+99500+99800+201690+40000</f>
        <v>9900867.2300000004</v>
      </c>
      <c r="J186" s="30">
        <f>9677475.56+18000+7500-7500+13000+3376+40000+6000-12754.79-11754.79</f>
        <v>9733341.9800000023</v>
      </c>
      <c r="K186" s="30">
        <f>7257246.4+443474.16+2191688.4+133929.2+4530+18000+112+895-687.4-207.6-4536.7-1370+191-3828-153377-91847.73+42525.1-376174.66</f>
        <v>9460562.1699999999</v>
      </c>
      <c r="L186" s="30">
        <f>66000+7303080+532223+4530+2205529.59+160731.48+42391.04</f>
        <v>10314485.109999999</v>
      </c>
      <c r="M186" s="30">
        <v>10281275.07</v>
      </c>
      <c r="N186" s="30">
        <v>10281464.07</v>
      </c>
      <c r="O186" s="115"/>
      <c r="P186" s="115"/>
      <c r="Q186" s="115"/>
      <c r="R186" s="115"/>
      <c r="S186" s="115"/>
      <c r="T186" s="115"/>
      <c r="U186" s="115"/>
      <c r="V186" s="115"/>
      <c r="W186" s="115"/>
      <c r="X186" s="1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</row>
    <row r="187" spans="1:51" s="23" customFormat="1" ht="174" customHeight="1" x14ac:dyDescent="0.4">
      <c r="A187" s="132"/>
      <c r="B187" s="116"/>
      <c r="C187" s="132"/>
      <c r="D187" s="132"/>
      <c r="E187" s="132"/>
      <c r="F187" s="77" t="s">
        <v>35</v>
      </c>
      <c r="G187" s="30">
        <f>SUM(H187:N187)</f>
        <v>15614790</v>
      </c>
      <c r="H187" s="31">
        <v>2073460</v>
      </c>
      <c r="I187" s="30">
        <v>2602021</v>
      </c>
      <c r="J187" s="30">
        <f>2602021+1356127</f>
        <v>3958148</v>
      </c>
      <c r="K187" s="30">
        <f>2717362+715097+9324+1139079</f>
        <v>4580862</v>
      </c>
      <c r="L187" s="30">
        <f>2390972+9327</f>
        <v>2400299</v>
      </c>
      <c r="M187" s="30">
        <v>0</v>
      </c>
      <c r="N187" s="30" t="s">
        <v>36</v>
      </c>
      <c r="O187" s="116"/>
      <c r="P187" s="116"/>
      <c r="Q187" s="116"/>
      <c r="R187" s="116"/>
      <c r="S187" s="116"/>
      <c r="T187" s="116"/>
      <c r="U187" s="116"/>
      <c r="V187" s="116"/>
      <c r="W187" s="116"/>
      <c r="X187" s="112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</row>
    <row r="188" spans="1:51" s="23" customFormat="1" ht="147.75" customHeight="1" x14ac:dyDescent="0.4">
      <c r="A188" s="130"/>
      <c r="B188" s="114" t="s">
        <v>98</v>
      </c>
      <c r="C188" s="130"/>
      <c r="D188" s="130"/>
      <c r="E188" s="130"/>
      <c r="F188" s="77" t="s">
        <v>33</v>
      </c>
      <c r="G188" s="30">
        <f t="shared" ref="G188:N188" si="56">G189+G190</f>
        <v>52204397.390000001</v>
      </c>
      <c r="H188" s="30">
        <f t="shared" si="56"/>
        <v>10002519.01</v>
      </c>
      <c r="I188" s="30">
        <f t="shared" si="56"/>
        <v>10621195.199999999</v>
      </c>
      <c r="J188" s="30">
        <f t="shared" si="56"/>
        <v>12378281.18</v>
      </c>
      <c r="K188" s="30">
        <f t="shared" si="56"/>
        <v>12801843</v>
      </c>
      <c r="L188" s="30">
        <f t="shared" si="56"/>
        <v>6400559</v>
      </c>
      <c r="M188" s="30">
        <f t="shared" si="56"/>
        <v>0</v>
      </c>
      <c r="N188" s="30">
        <f t="shared" si="56"/>
        <v>0</v>
      </c>
      <c r="O188" s="114" t="s">
        <v>121</v>
      </c>
      <c r="P188" s="114" t="s">
        <v>63</v>
      </c>
      <c r="Q188" s="114"/>
      <c r="R188" s="114">
        <v>100</v>
      </c>
      <c r="S188" s="114">
        <v>100</v>
      </c>
      <c r="T188" s="114">
        <v>95</v>
      </c>
      <c r="U188" s="114">
        <v>95.96</v>
      </c>
      <c r="V188" s="114">
        <v>92.31</v>
      </c>
      <c r="W188" s="114">
        <v>92.31</v>
      </c>
      <c r="X188" s="114">
        <v>92.31</v>
      </c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</row>
    <row r="189" spans="1:51" s="23" customFormat="1" ht="240" customHeight="1" x14ac:dyDescent="0.4">
      <c r="A189" s="131"/>
      <c r="B189" s="115"/>
      <c r="C189" s="131"/>
      <c r="D189" s="131"/>
      <c r="E189" s="131"/>
      <c r="F189" s="77" t="s">
        <v>34</v>
      </c>
      <c r="G189" s="30">
        <f>H189+I189+J189+K189+L189+M189+N189</f>
        <v>36608258.390000001</v>
      </c>
      <c r="H189" s="31">
        <v>7929059.0099999998</v>
      </c>
      <c r="I189" s="30">
        <v>8019174.2000000002</v>
      </c>
      <c r="J189" s="30">
        <f>5720115.42+1711722.69+587336.09+400958.98</f>
        <v>8420133.1799999997</v>
      </c>
      <c r="K189" s="30">
        <f>112+6907200.33+1479302.67+895-3828-153377</f>
        <v>8230305</v>
      </c>
      <c r="L189" s="30">
        <v>4009587</v>
      </c>
      <c r="M189" s="30">
        <v>0</v>
      </c>
      <c r="N189" s="30">
        <v>0</v>
      </c>
      <c r="O189" s="115"/>
      <c r="P189" s="115"/>
      <c r="Q189" s="115"/>
      <c r="R189" s="115"/>
      <c r="S189" s="115"/>
      <c r="T189" s="115"/>
      <c r="U189" s="115"/>
      <c r="V189" s="115"/>
      <c r="W189" s="115"/>
      <c r="X189" s="115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</row>
    <row r="190" spans="1:51" s="23" customFormat="1" ht="138" customHeight="1" x14ac:dyDescent="0.4">
      <c r="A190" s="132"/>
      <c r="B190" s="116"/>
      <c r="C190" s="132"/>
      <c r="D190" s="132"/>
      <c r="E190" s="132"/>
      <c r="F190" s="77" t="s">
        <v>35</v>
      </c>
      <c r="G190" s="30">
        <f>SUM(H190:N190)</f>
        <v>15596139</v>
      </c>
      <c r="H190" s="31">
        <v>2073460</v>
      </c>
      <c r="I190" s="30">
        <v>2602021</v>
      </c>
      <c r="J190" s="30">
        <f>2602021+1356127</f>
        <v>3958148</v>
      </c>
      <c r="K190" s="30">
        <f>2717362+715097+1139079</f>
        <v>4571538</v>
      </c>
      <c r="L190" s="30">
        <v>2390972</v>
      </c>
      <c r="M190" s="30">
        <v>0</v>
      </c>
      <c r="N190" s="30" t="s">
        <v>36</v>
      </c>
      <c r="O190" s="116"/>
      <c r="P190" s="116"/>
      <c r="Q190" s="116"/>
      <c r="R190" s="116"/>
      <c r="S190" s="116"/>
      <c r="T190" s="116"/>
      <c r="U190" s="116"/>
      <c r="V190" s="116"/>
      <c r="W190" s="116"/>
      <c r="X190" s="116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</row>
    <row r="191" spans="1:51" s="23" customFormat="1" ht="90.75" customHeight="1" x14ac:dyDescent="0.4">
      <c r="A191" s="130"/>
      <c r="B191" s="104" t="s">
        <v>95</v>
      </c>
      <c r="C191" s="130"/>
      <c r="D191" s="130"/>
      <c r="E191" s="130"/>
      <c r="F191" s="77" t="s">
        <v>33</v>
      </c>
      <c r="G191" s="30">
        <f t="shared" ref="G191:N191" si="57">G192+G193</f>
        <v>19033</v>
      </c>
      <c r="H191" s="30">
        <f t="shared" si="57"/>
        <v>0</v>
      </c>
      <c r="I191" s="30">
        <f t="shared" si="57"/>
        <v>0</v>
      </c>
      <c r="J191" s="30">
        <f t="shared" si="57"/>
        <v>0</v>
      </c>
      <c r="K191" s="30">
        <f t="shared" si="57"/>
        <v>9515</v>
      </c>
      <c r="L191" s="30">
        <f t="shared" si="57"/>
        <v>9518</v>
      </c>
      <c r="M191" s="30">
        <f t="shared" si="57"/>
        <v>0</v>
      </c>
      <c r="N191" s="30">
        <f t="shared" si="57"/>
        <v>0</v>
      </c>
      <c r="O191" s="114" t="s">
        <v>119</v>
      </c>
      <c r="P191" s="77"/>
      <c r="Q191" s="77"/>
      <c r="R191" s="77"/>
      <c r="S191" s="77"/>
      <c r="T191" s="77"/>
      <c r="U191" s="77"/>
      <c r="V191" s="77"/>
      <c r="W191" s="77"/>
      <c r="X191" s="76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</row>
    <row r="192" spans="1:51" s="23" customFormat="1" ht="240" customHeight="1" x14ac:dyDescent="0.4">
      <c r="A192" s="131"/>
      <c r="B192" s="104"/>
      <c r="C192" s="131"/>
      <c r="D192" s="131"/>
      <c r="E192" s="131"/>
      <c r="F192" s="77" t="s">
        <v>34</v>
      </c>
      <c r="G192" s="30">
        <f>H192+I192+J192+K192+L192+M192+N192</f>
        <v>382</v>
      </c>
      <c r="H192" s="31">
        <v>0</v>
      </c>
      <c r="I192" s="30">
        <v>0</v>
      </c>
      <c r="J192" s="30">
        <v>0</v>
      </c>
      <c r="K192" s="30">
        <v>191</v>
      </c>
      <c r="L192" s="30">
        <v>191</v>
      </c>
      <c r="M192" s="30">
        <v>0</v>
      </c>
      <c r="N192" s="30">
        <v>0</v>
      </c>
      <c r="O192" s="115"/>
      <c r="P192" s="77" t="s">
        <v>63</v>
      </c>
      <c r="Q192" s="77"/>
      <c r="R192" s="77">
        <v>100</v>
      </c>
      <c r="S192" s="77">
        <v>100</v>
      </c>
      <c r="T192" s="77">
        <v>100</v>
      </c>
      <c r="U192" s="77">
        <v>100</v>
      </c>
      <c r="V192" s="77">
        <v>100</v>
      </c>
      <c r="W192" s="77">
        <v>100</v>
      </c>
      <c r="X192" s="76">
        <v>100</v>
      </c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</row>
    <row r="193" spans="1:51" s="23" customFormat="1" ht="153" customHeight="1" x14ac:dyDescent="0.4">
      <c r="A193" s="132"/>
      <c r="B193" s="104"/>
      <c r="C193" s="132"/>
      <c r="D193" s="132"/>
      <c r="E193" s="132"/>
      <c r="F193" s="77" t="s">
        <v>35</v>
      </c>
      <c r="G193" s="30">
        <f>SUM(H193:N193)</f>
        <v>18651</v>
      </c>
      <c r="H193" s="31">
        <v>0</v>
      </c>
      <c r="I193" s="30">
        <v>0</v>
      </c>
      <c r="J193" s="30">
        <v>0</v>
      </c>
      <c r="K193" s="30">
        <v>9324</v>
      </c>
      <c r="L193" s="30">
        <v>9327</v>
      </c>
      <c r="M193" s="30">
        <v>0</v>
      </c>
      <c r="N193" s="30" t="s">
        <v>36</v>
      </c>
      <c r="O193" s="116"/>
      <c r="P193" s="77"/>
      <c r="Q193" s="77"/>
      <c r="R193" s="77"/>
      <c r="S193" s="77"/>
      <c r="T193" s="77"/>
      <c r="U193" s="77"/>
      <c r="V193" s="77"/>
      <c r="W193" s="77"/>
      <c r="X193" s="76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</row>
    <row r="194" spans="1:51" s="23" customFormat="1" ht="130.5" customHeight="1" x14ac:dyDescent="0.4">
      <c r="A194" s="110"/>
      <c r="B194" s="114" t="s">
        <v>78</v>
      </c>
      <c r="C194" s="130"/>
      <c r="D194" s="130"/>
      <c r="E194" s="130"/>
      <c r="F194" s="77" t="s">
        <v>33</v>
      </c>
      <c r="G194" s="30">
        <f t="shared" ref="G194:N194" si="58">G195+G196</f>
        <v>26896</v>
      </c>
      <c r="H194" s="30">
        <f t="shared" si="58"/>
        <v>26896</v>
      </c>
      <c r="I194" s="30">
        <f t="shared" si="58"/>
        <v>0</v>
      </c>
      <c r="J194" s="30">
        <f t="shared" si="58"/>
        <v>0</v>
      </c>
      <c r="K194" s="30">
        <f t="shared" si="58"/>
        <v>0</v>
      </c>
      <c r="L194" s="30">
        <f t="shared" si="58"/>
        <v>0</v>
      </c>
      <c r="M194" s="30">
        <f t="shared" si="58"/>
        <v>0</v>
      </c>
      <c r="N194" s="30">
        <f t="shared" si="58"/>
        <v>0</v>
      </c>
      <c r="O194" s="114" t="s">
        <v>2</v>
      </c>
      <c r="P194" s="114" t="s">
        <v>3</v>
      </c>
      <c r="Q194" s="114" t="s">
        <v>9</v>
      </c>
      <c r="R194" s="114" t="s">
        <v>3</v>
      </c>
      <c r="S194" s="114" t="s">
        <v>5</v>
      </c>
      <c r="T194" s="114" t="s">
        <v>2</v>
      </c>
      <c r="U194" s="114" t="s">
        <v>10</v>
      </c>
      <c r="V194" s="114" t="s">
        <v>3</v>
      </c>
      <c r="W194" s="114" t="s">
        <v>5</v>
      </c>
      <c r="X194" s="128" t="s">
        <v>2</v>
      </c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</row>
    <row r="195" spans="1:51" s="23" customFormat="1" ht="216" customHeight="1" x14ac:dyDescent="0.4">
      <c r="A195" s="110"/>
      <c r="B195" s="115"/>
      <c r="C195" s="131"/>
      <c r="D195" s="131"/>
      <c r="E195" s="131"/>
      <c r="F195" s="77" t="s">
        <v>34</v>
      </c>
      <c r="G195" s="30">
        <f>H195+I195+J195+K195+L195+M195+N195</f>
        <v>26896</v>
      </c>
      <c r="H195" s="31">
        <v>26896</v>
      </c>
      <c r="I195" s="30">
        <v>0</v>
      </c>
      <c r="J195" s="30">
        <v>0</v>
      </c>
      <c r="K195" s="30">
        <v>0</v>
      </c>
      <c r="L195" s="30">
        <v>0</v>
      </c>
      <c r="M195" s="30">
        <v>0</v>
      </c>
      <c r="N195" s="30">
        <v>0</v>
      </c>
      <c r="O195" s="115"/>
      <c r="P195" s="115"/>
      <c r="Q195" s="115"/>
      <c r="R195" s="115"/>
      <c r="S195" s="115"/>
      <c r="T195" s="115"/>
      <c r="U195" s="115"/>
      <c r="V195" s="115"/>
      <c r="W195" s="115"/>
      <c r="X195" s="1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</row>
    <row r="196" spans="1:51" s="23" customFormat="1" ht="174" customHeight="1" x14ac:dyDescent="0.4">
      <c r="A196" s="110"/>
      <c r="B196" s="116"/>
      <c r="C196" s="132"/>
      <c r="D196" s="132"/>
      <c r="E196" s="132"/>
      <c r="F196" s="77" t="s">
        <v>35</v>
      </c>
      <c r="G196" s="30">
        <f>H196+I196+J196+K196+L196+M196+N196</f>
        <v>0</v>
      </c>
      <c r="H196" s="31" t="s">
        <v>36</v>
      </c>
      <c r="I196" s="30" t="s">
        <v>36</v>
      </c>
      <c r="J196" s="30" t="s">
        <v>36</v>
      </c>
      <c r="K196" s="30" t="s">
        <v>36</v>
      </c>
      <c r="L196" s="30" t="s">
        <v>36</v>
      </c>
      <c r="M196" s="30" t="s">
        <v>36</v>
      </c>
      <c r="N196" s="30" t="s">
        <v>36</v>
      </c>
      <c r="O196" s="116"/>
      <c r="P196" s="116"/>
      <c r="Q196" s="116"/>
      <c r="R196" s="116"/>
      <c r="S196" s="116"/>
      <c r="T196" s="116"/>
      <c r="U196" s="116"/>
      <c r="V196" s="116"/>
      <c r="W196" s="116"/>
      <c r="X196" s="112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</row>
    <row r="197" spans="1:51" s="23" customFormat="1" ht="129" customHeight="1" x14ac:dyDescent="0.4">
      <c r="A197" s="110"/>
      <c r="B197" s="114" t="s">
        <v>77</v>
      </c>
      <c r="C197" s="130"/>
      <c r="D197" s="130"/>
      <c r="E197" s="130"/>
      <c r="F197" s="77" t="s">
        <v>33</v>
      </c>
      <c r="G197" s="30">
        <f t="shared" ref="G197:N197" si="59">G198+G199</f>
        <v>0</v>
      </c>
      <c r="H197" s="30">
        <f t="shared" si="59"/>
        <v>0</v>
      </c>
      <c r="I197" s="30">
        <f t="shared" si="59"/>
        <v>0</v>
      </c>
      <c r="J197" s="30">
        <f t="shared" si="59"/>
        <v>0</v>
      </c>
      <c r="K197" s="30">
        <f t="shared" si="59"/>
        <v>0</v>
      </c>
      <c r="L197" s="30">
        <f t="shared" si="59"/>
        <v>0</v>
      </c>
      <c r="M197" s="30">
        <f t="shared" si="59"/>
        <v>0</v>
      </c>
      <c r="N197" s="30">
        <f t="shared" si="59"/>
        <v>0</v>
      </c>
      <c r="O197" s="114" t="s">
        <v>2</v>
      </c>
      <c r="P197" s="114" t="s">
        <v>3</v>
      </c>
      <c r="Q197" s="114" t="s">
        <v>9</v>
      </c>
      <c r="R197" s="114" t="s">
        <v>3</v>
      </c>
      <c r="S197" s="114" t="s">
        <v>5</v>
      </c>
      <c r="T197" s="114" t="s">
        <v>2</v>
      </c>
      <c r="U197" s="114" t="s">
        <v>10</v>
      </c>
      <c r="V197" s="114" t="s">
        <v>3</v>
      </c>
      <c r="W197" s="114" t="s">
        <v>5</v>
      </c>
      <c r="X197" s="128" t="s">
        <v>2</v>
      </c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</row>
    <row r="198" spans="1:51" s="23" customFormat="1" ht="237" customHeight="1" x14ac:dyDescent="0.4">
      <c r="A198" s="110"/>
      <c r="B198" s="115"/>
      <c r="C198" s="131"/>
      <c r="D198" s="131"/>
      <c r="E198" s="131"/>
      <c r="F198" s="77" t="s">
        <v>34</v>
      </c>
      <c r="G198" s="30">
        <f>H198+I198+J198+K198+L198+M198+N198</f>
        <v>0</v>
      </c>
      <c r="H198" s="31">
        <v>0</v>
      </c>
      <c r="I198" s="30">
        <v>0</v>
      </c>
      <c r="J198" s="30">
        <v>0</v>
      </c>
      <c r="K198" s="30">
        <v>0</v>
      </c>
      <c r="L198" s="30">
        <v>0</v>
      </c>
      <c r="M198" s="30">
        <v>0</v>
      </c>
      <c r="N198" s="30">
        <v>0</v>
      </c>
      <c r="O198" s="115"/>
      <c r="P198" s="115"/>
      <c r="Q198" s="115"/>
      <c r="R198" s="115"/>
      <c r="S198" s="115"/>
      <c r="T198" s="115"/>
      <c r="U198" s="115"/>
      <c r="V198" s="115"/>
      <c r="W198" s="115"/>
      <c r="X198" s="1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</row>
    <row r="199" spans="1:51" s="23" customFormat="1" ht="174" customHeight="1" x14ac:dyDescent="0.4">
      <c r="A199" s="110"/>
      <c r="B199" s="116"/>
      <c r="C199" s="132"/>
      <c r="D199" s="132"/>
      <c r="E199" s="132"/>
      <c r="F199" s="77" t="s">
        <v>35</v>
      </c>
      <c r="G199" s="30">
        <f>H199+I199+J199+K199+L199+M199+N199</f>
        <v>0</v>
      </c>
      <c r="H199" s="31" t="s">
        <v>36</v>
      </c>
      <c r="I199" s="30" t="s">
        <v>36</v>
      </c>
      <c r="J199" s="30" t="s">
        <v>36</v>
      </c>
      <c r="K199" s="30" t="s">
        <v>36</v>
      </c>
      <c r="L199" s="30" t="s">
        <v>36</v>
      </c>
      <c r="M199" s="30" t="s">
        <v>36</v>
      </c>
      <c r="N199" s="30" t="s">
        <v>36</v>
      </c>
      <c r="O199" s="116"/>
      <c r="P199" s="116"/>
      <c r="Q199" s="116"/>
      <c r="R199" s="116"/>
      <c r="S199" s="116"/>
      <c r="T199" s="116"/>
      <c r="U199" s="116"/>
      <c r="V199" s="116"/>
      <c r="W199" s="116"/>
      <c r="X199" s="112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</row>
    <row r="200" spans="1:51" s="23" customFormat="1" ht="174" customHeight="1" x14ac:dyDescent="0.4">
      <c r="A200" s="110"/>
      <c r="B200" s="114" t="s">
        <v>103</v>
      </c>
      <c r="C200" s="130"/>
      <c r="D200" s="130"/>
      <c r="E200" s="130"/>
      <c r="F200" s="77" t="s">
        <v>33</v>
      </c>
      <c r="G200" s="30">
        <f t="shared" ref="G200:N200" si="60">G201+G202</f>
        <v>2650562.62</v>
      </c>
      <c r="H200" s="30">
        <f t="shared" si="60"/>
        <v>0</v>
      </c>
      <c r="I200" s="30">
        <f t="shared" si="60"/>
        <v>2650562.62</v>
      </c>
      <c r="J200" s="30">
        <f t="shared" si="60"/>
        <v>0</v>
      </c>
      <c r="K200" s="30">
        <f t="shared" si="60"/>
        <v>0</v>
      </c>
      <c r="L200" s="30">
        <f t="shared" si="60"/>
        <v>0</v>
      </c>
      <c r="M200" s="30">
        <f t="shared" si="60"/>
        <v>0</v>
      </c>
      <c r="N200" s="30">
        <f t="shared" si="60"/>
        <v>0</v>
      </c>
      <c r="O200" s="114" t="s">
        <v>2</v>
      </c>
      <c r="P200" s="114" t="s">
        <v>3</v>
      </c>
      <c r="Q200" s="114" t="s">
        <v>9</v>
      </c>
      <c r="R200" s="114" t="s">
        <v>3</v>
      </c>
      <c r="S200" s="114" t="s">
        <v>5</v>
      </c>
      <c r="T200" s="114" t="s">
        <v>2</v>
      </c>
      <c r="U200" s="114" t="s">
        <v>10</v>
      </c>
      <c r="V200" s="114" t="s">
        <v>3</v>
      </c>
      <c r="W200" s="114" t="s">
        <v>5</v>
      </c>
      <c r="X200" s="128" t="s">
        <v>2</v>
      </c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</row>
    <row r="201" spans="1:51" s="23" customFormat="1" ht="174" customHeight="1" x14ac:dyDescent="0.4">
      <c r="A201" s="110"/>
      <c r="B201" s="115"/>
      <c r="C201" s="131"/>
      <c r="D201" s="131"/>
      <c r="E201" s="131"/>
      <c r="F201" s="77" t="s">
        <v>34</v>
      </c>
      <c r="G201" s="30">
        <f>H201+I201+J201+K201+L201+M201+N201</f>
        <v>53011.25</v>
      </c>
      <c r="H201" s="31">
        <v>0</v>
      </c>
      <c r="I201" s="30">
        <v>53011.25</v>
      </c>
      <c r="J201" s="30">
        <v>0</v>
      </c>
      <c r="K201" s="30">
        <v>0</v>
      </c>
      <c r="L201" s="30">
        <v>0</v>
      </c>
      <c r="M201" s="30">
        <v>0</v>
      </c>
      <c r="N201" s="30">
        <v>0</v>
      </c>
      <c r="O201" s="115"/>
      <c r="P201" s="115"/>
      <c r="Q201" s="115"/>
      <c r="R201" s="115"/>
      <c r="S201" s="115"/>
      <c r="T201" s="115"/>
      <c r="U201" s="115"/>
      <c r="V201" s="115"/>
      <c r="W201" s="115"/>
      <c r="X201" s="1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</row>
    <row r="202" spans="1:51" s="23" customFormat="1" ht="174" customHeight="1" x14ac:dyDescent="0.4">
      <c r="A202" s="110"/>
      <c r="B202" s="116"/>
      <c r="C202" s="132"/>
      <c r="D202" s="132"/>
      <c r="E202" s="132"/>
      <c r="F202" s="77" t="s">
        <v>35</v>
      </c>
      <c r="G202" s="30">
        <f>H202+I202+J202+K202+L202+M202+N202</f>
        <v>2597551.37</v>
      </c>
      <c r="H202" s="31" t="s">
        <v>36</v>
      </c>
      <c r="I202" s="30">
        <v>2597551.37</v>
      </c>
      <c r="J202" s="30" t="s">
        <v>36</v>
      </c>
      <c r="K202" s="30" t="s">
        <v>36</v>
      </c>
      <c r="L202" s="30" t="s">
        <v>36</v>
      </c>
      <c r="M202" s="30" t="s">
        <v>36</v>
      </c>
      <c r="N202" s="30" t="s">
        <v>36</v>
      </c>
      <c r="O202" s="116"/>
      <c r="P202" s="116"/>
      <c r="Q202" s="116"/>
      <c r="R202" s="116"/>
      <c r="S202" s="116"/>
      <c r="T202" s="116"/>
      <c r="U202" s="116"/>
      <c r="V202" s="116"/>
      <c r="W202" s="116"/>
      <c r="X202" s="112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</row>
    <row r="203" spans="1:51" s="23" customFormat="1" ht="174" customHeight="1" x14ac:dyDescent="0.4">
      <c r="A203" s="87"/>
      <c r="B203" s="77" t="s">
        <v>45</v>
      </c>
      <c r="C203" s="25">
        <v>2019</v>
      </c>
      <c r="D203" s="25">
        <v>2025</v>
      </c>
      <c r="E203" s="26"/>
      <c r="F203" s="77" t="s">
        <v>32</v>
      </c>
      <c r="G203" s="30" t="s">
        <v>32</v>
      </c>
      <c r="H203" s="31" t="s">
        <v>32</v>
      </c>
      <c r="I203" s="30" t="s">
        <v>32</v>
      </c>
      <c r="J203" s="30" t="s">
        <v>32</v>
      </c>
      <c r="K203" s="30" t="s">
        <v>32</v>
      </c>
      <c r="L203" s="30" t="s">
        <v>32</v>
      </c>
      <c r="M203" s="30" t="s">
        <v>32</v>
      </c>
      <c r="N203" s="30" t="s">
        <v>32</v>
      </c>
      <c r="O203" s="162" t="s">
        <v>67</v>
      </c>
      <c r="P203" s="44"/>
      <c r="Q203" s="84"/>
      <c r="R203" s="45"/>
      <c r="S203" s="46"/>
      <c r="T203" s="46"/>
      <c r="U203" s="46"/>
      <c r="V203" s="46"/>
      <c r="W203" s="46"/>
      <c r="X203" s="47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</row>
    <row r="204" spans="1:51" s="23" customFormat="1" ht="139.5" customHeight="1" x14ac:dyDescent="0.4">
      <c r="A204" s="130"/>
      <c r="B204" s="146" t="s">
        <v>61</v>
      </c>
      <c r="C204" s="130"/>
      <c r="D204" s="130"/>
      <c r="E204" s="165" t="s">
        <v>37</v>
      </c>
      <c r="F204" s="77" t="s">
        <v>33</v>
      </c>
      <c r="G204" s="30">
        <f t="shared" ref="G204:N204" si="61">G205+G206</f>
        <v>9323279.620000001</v>
      </c>
      <c r="H204" s="30">
        <f t="shared" si="61"/>
        <v>1504494.3399999999</v>
      </c>
      <c r="I204" s="30">
        <f t="shared" si="61"/>
        <v>1555125.03</v>
      </c>
      <c r="J204" s="30">
        <f t="shared" si="61"/>
        <v>1674995.4400000002</v>
      </c>
      <c r="K204" s="30">
        <f t="shared" si="61"/>
        <v>1469320.0699999998</v>
      </c>
      <c r="L204" s="30">
        <f t="shared" si="61"/>
        <v>1247176.74</v>
      </c>
      <c r="M204" s="30">
        <f t="shared" si="61"/>
        <v>935191</v>
      </c>
      <c r="N204" s="30">
        <f t="shared" si="61"/>
        <v>936977</v>
      </c>
      <c r="O204" s="163"/>
      <c r="P204" s="114" t="s">
        <v>63</v>
      </c>
      <c r="Q204" s="114"/>
      <c r="R204" s="114">
        <v>0.1</v>
      </c>
      <c r="S204" s="114">
        <v>0.1</v>
      </c>
      <c r="T204" s="114">
        <v>0.1</v>
      </c>
      <c r="U204" s="114">
        <v>0.1</v>
      </c>
      <c r="V204" s="114">
        <v>0.1</v>
      </c>
      <c r="W204" s="114">
        <v>0.1</v>
      </c>
      <c r="X204" s="128">
        <v>0.1</v>
      </c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</row>
    <row r="205" spans="1:51" s="23" customFormat="1" ht="226.5" customHeight="1" x14ac:dyDescent="0.4">
      <c r="A205" s="131"/>
      <c r="B205" s="147"/>
      <c r="C205" s="131"/>
      <c r="D205" s="131"/>
      <c r="E205" s="166"/>
      <c r="F205" s="77" t="s">
        <v>34</v>
      </c>
      <c r="G205" s="30">
        <f>SUM(H205:N205)</f>
        <v>7634344.5600000005</v>
      </c>
      <c r="H205" s="30">
        <f t="shared" ref="H205:N206" si="62">H208+H211+H217+H220</f>
        <v>1214387.8899999999</v>
      </c>
      <c r="I205" s="30">
        <f t="shared" si="62"/>
        <v>1255115.6000000001</v>
      </c>
      <c r="J205" s="30">
        <f t="shared" si="62"/>
        <v>1324217.8900000001</v>
      </c>
      <c r="K205" s="30">
        <f t="shared" si="62"/>
        <v>989582.96999999986</v>
      </c>
      <c r="L205" s="30">
        <f t="shared" si="62"/>
        <v>978872.21</v>
      </c>
      <c r="M205" s="30">
        <f t="shared" si="62"/>
        <v>935191</v>
      </c>
      <c r="N205" s="30">
        <f t="shared" si="62"/>
        <v>936977</v>
      </c>
      <c r="O205" s="164"/>
      <c r="P205" s="116"/>
      <c r="Q205" s="116"/>
      <c r="R205" s="116"/>
      <c r="S205" s="116"/>
      <c r="T205" s="116"/>
      <c r="U205" s="116"/>
      <c r="V205" s="116"/>
      <c r="W205" s="116"/>
      <c r="X205" s="112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</row>
    <row r="206" spans="1:51" s="23" customFormat="1" ht="174" customHeight="1" x14ac:dyDescent="0.4">
      <c r="A206" s="132"/>
      <c r="B206" s="148"/>
      <c r="C206" s="132"/>
      <c r="D206" s="132"/>
      <c r="E206" s="48"/>
      <c r="F206" s="77" t="s">
        <v>35</v>
      </c>
      <c r="G206" s="30">
        <f>SUM(H206:N206)</f>
        <v>1688935.0599999998</v>
      </c>
      <c r="H206" s="30">
        <f t="shared" si="62"/>
        <v>290106.45</v>
      </c>
      <c r="I206" s="30">
        <f t="shared" si="62"/>
        <v>300009.43</v>
      </c>
      <c r="J206" s="30">
        <f t="shared" si="62"/>
        <v>350777.55</v>
      </c>
      <c r="K206" s="30">
        <f t="shared" si="62"/>
        <v>479737.1</v>
      </c>
      <c r="L206" s="30">
        <f t="shared" si="62"/>
        <v>268304.53000000003</v>
      </c>
      <c r="M206" s="30">
        <f t="shared" si="62"/>
        <v>0</v>
      </c>
      <c r="N206" s="30">
        <f t="shared" si="62"/>
        <v>0</v>
      </c>
      <c r="O206" s="77"/>
      <c r="P206" s="77"/>
      <c r="Q206" s="77"/>
      <c r="R206" s="77"/>
      <c r="S206" s="77"/>
      <c r="T206" s="77"/>
      <c r="U206" s="77"/>
      <c r="V206" s="77"/>
      <c r="W206" s="77"/>
      <c r="X206" s="76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</row>
    <row r="207" spans="1:51" s="50" customFormat="1" ht="109.5" customHeight="1" x14ac:dyDescent="0.4">
      <c r="A207" s="130"/>
      <c r="B207" s="114" t="s">
        <v>81</v>
      </c>
      <c r="C207" s="130"/>
      <c r="D207" s="130"/>
      <c r="E207" s="130"/>
      <c r="F207" s="77" t="s">
        <v>33</v>
      </c>
      <c r="G207" s="30">
        <f t="shared" ref="G207:N207" si="63">G208+G209</f>
        <v>0</v>
      </c>
      <c r="H207" s="30">
        <f t="shared" si="63"/>
        <v>0</v>
      </c>
      <c r="I207" s="30">
        <f t="shared" si="63"/>
        <v>0</v>
      </c>
      <c r="J207" s="30">
        <f t="shared" si="63"/>
        <v>0</v>
      </c>
      <c r="K207" s="30">
        <f t="shared" si="63"/>
        <v>0</v>
      </c>
      <c r="L207" s="30">
        <f t="shared" si="63"/>
        <v>0</v>
      </c>
      <c r="M207" s="30">
        <f t="shared" si="63"/>
        <v>0</v>
      </c>
      <c r="N207" s="30">
        <f t="shared" si="63"/>
        <v>0</v>
      </c>
      <c r="O207" s="147"/>
      <c r="P207" s="147"/>
      <c r="Q207" s="147"/>
      <c r="R207" s="147"/>
      <c r="S207" s="147"/>
      <c r="T207" s="147"/>
      <c r="U207" s="147"/>
      <c r="V207" s="147"/>
      <c r="W207" s="147"/>
      <c r="X207" s="167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49"/>
      <c r="AY207" s="49"/>
    </row>
    <row r="208" spans="1:51" s="50" customFormat="1" ht="223.5" customHeight="1" x14ac:dyDescent="0.4">
      <c r="A208" s="131"/>
      <c r="B208" s="115"/>
      <c r="C208" s="131"/>
      <c r="D208" s="131"/>
      <c r="E208" s="131"/>
      <c r="F208" s="77" t="s">
        <v>34</v>
      </c>
      <c r="G208" s="30">
        <f>H208+I208+J208+K208+L208+M208+N208</f>
        <v>0</v>
      </c>
      <c r="H208" s="31">
        <v>0</v>
      </c>
      <c r="I208" s="30">
        <v>0</v>
      </c>
      <c r="J208" s="30">
        <v>0</v>
      </c>
      <c r="K208" s="30">
        <v>0</v>
      </c>
      <c r="L208" s="30">
        <v>0</v>
      </c>
      <c r="M208" s="30">
        <v>0</v>
      </c>
      <c r="N208" s="30">
        <v>0</v>
      </c>
      <c r="O208" s="147"/>
      <c r="P208" s="147"/>
      <c r="Q208" s="147"/>
      <c r="R208" s="147"/>
      <c r="S208" s="147"/>
      <c r="T208" s="147"/>
      <c r="U208" s="147"/>
      <c r="V208" s="147"/>
      <c r="W208" s="147"/>
      <c r="X208" s="167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49"/>
      <c r="AY208" s="49"/>
    </row>
    <row r="209" spans="1:51" s="53" customFormat="1" ht="174" customHeight="1" x14ac:dyDescent="0.4">
      <c r="A209" s="132"/>
      <c r="B209" s="116"/>
      <c r="C209" s="132"/>
      <c r="D209" s="132"/>
      <c r="E209" s="132"/>
      <c r="F209" s="77" t="s">
        <v>35</v>
      </c>
      <c r="G209" s="30">
        <f>SUM(H209:N209)</f>
        <v>0</v>
      </c>
      <c r="H209" s="31">
        <v>0</v>
      </c>
      <c r="I209" s="30">
        <v>0</v>
      </c>
      <c r="J209" s="30">
        <v>0</v>
      </c>
      <c r="K209" s="30" t="s">
        <v>36</v>
      </c>
      <c r="L209" s="30">
        <v>0</v>
      </c>
      <c r="M209" s="30">
        <v>0</v>
      </c>
      <c r="N209" s="30" t="s">
        <v>36</v>
      </c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2"/>
      <c r="Z209" s="52"/>
      <c r="AA209" s="52"/>
      <c r="AB209" s="52"/>
      <c r="AC209" s="52"/>
      <c r="AD209" s="52"/>
      <c r="AE209" s="52"/>
      <c r="AF209" s="52"/>
      <c r="AG209" s="52"/>
      <c r="AH209" s="52"/>
      <c r="AI209" s="52"/>
      <c r="AJ209" s="52"/>
      <c r="AK209" s="52"/>
      <c r="AL209" s="52"/>
      <c r="AM209" s="52"/>
      <c r="AN209" s="52"/>
      <c r="AO209" s="52"/>
      <c r="AP209" s="52"/>
      <c r="AQ209" s="52"/>
      <c r="AR209" s="52"/>
      <c r="AS209" s="52"/>
      <c r="AT209" s="52"/>
      <c r="AU209" s="52"/>
      <c r="AV209" s="52"/>
      <c r="AW209" s="52"/>
      <c r="AX209" s="52"/>
      <c r="AY209" s="52"/>
    </row>
    <row r="210" spans="1:51" s="53" customFormat="1" ht="78.75" x14ac:dyDescent="0.4">
      <c r="A210" s="130"/>
      <c r="B210" s="114" t="s">
        <v>82</v>
      </c>
      <c r="C210" s="130"/>
      <c r="D210" s="130"/>
      <c r="E210" s="130"/>
      <c r="F210" s="77" t="s">
        <v>33</v>
      </c>
      <c r="G210" s="30">
        <f t="shared" ref="G210:N210" si="64">G211+G212</f>
        <v>9323279.620000001</v>
      </c>
      <c r="H210" s="30">
        <f t="shared" si="64"/>
        <v>1504494.3399999999</v>
      </c>
      <c r="I210" s="30">
        <f t="shared" si="64"/>
        <v>1555125.03</v>
      </c>
      <c r="J210" s="30">
        <f t="shared" si="64"/>
        <v>1674995.4400000002</v>
      </c>
      <c r="K210" s="30">
        <f t="shared" si="64"/>
        <v>1469320.0699999998</v>
      </c>
      <c r="L210" s="30">
        <f t="shared" si="64"/>
        <v>1247176.74</v>
      </c>
      <c r="M210" s="30">
        <f t="shared" si="64"/>
        <v>935191</v>
      </c>
      <c r="N210" s="30">
        <f t="shared" si="64"/>
        <v>936977</v>
      </c>
      <c r="O210" s="147"/>
      <c r="P210" s="147"/>
      <c r="Q210" s="147"/>
      <c r="R210" s="147"/>
      <c r="S210" s="147"/>
      <c r="T210" s="147"/>
      <c r="U210" s="147"/>
      <c r="V210" s="147"/>
      <c r="W210" s="147"/>
      <c r="X210" s="167"/>
      <c r="Y210" s="52"/>
      <c r="Z210" s="52"/>
      <c r="AA210" s="52"/>
      <c r="AB210" s="52"/>
      <c r="AC210" s="52"/>
      <c r="AD210" s="52"/>
      <c r="AE210" s="52"/>
      <c r="AF210" s="52"/>
      <c r="AG210" s="52"/>
      <c r="AH210" s="52"/>
      <c r="AI210" s="52"/>
      <c r="AJ210" s="52"/>
      <c r="AK210" s="52"/>
      <c r="AL210" s="52"/>
      <c r="AM210" s="52"/>
      <c r="AN210" s="52"/>
      <c r="AO210" s="52"/>
      <c r="AP210" s="52"/>
      <c r="AQ210" s="52"/>
      <c r="AR210" s="52"/>
      <c r="AS210" s="52"/>
      <c r="AT210" s="52"/>
      <c r="AU210" s="52"/>
      <c r="AV210" s="52"/>
      <c r="AW210" s="52"/>
      <c r="AX210" s="52"/>
      <c r="AY210" s="52"/>
    </row>
    <row r="211" spans="1:51" s="53" customFormat="1" ht="229.5" customHeight="1" x14ac:dyDescent="0.4">
      <c r="A211" s="131"/>
      <c r="B211" s="115"/>
      <c r="C211" s="131"/>
      <c r="D211" s="131"/>
      <c r="E211" s="131"/>
      <c r="F211" s="77" t="s">
        <v>34</v>
      </c>
      <c r="G211" s="30">
        <f>H211+I211+J211+K211+L211+M211+N211</f>
        <v>7634344.5600000005</v>
      </c>
      <c r="H211" s="31">
        <v>1214387.8899999999</v>
      </c>
      <c r="I211" s="30">
        <v>1255115.6000000001</v>
      </c>
      <c r="J211" s="30">
        <f>1267169.08-7720.08+38284.31+16754.79+9729.79</f>
        <v>1324217.8900000001</v>
      </c>
      <c r="K211" s="30">
        <f>880472.93+265902.83+37440+3970-184851.53-55825.18-14953.55+4970-2846+57867.47-2564</f>
        <v>989582.96999999986</v>
      </c>
      <c r="L211" s="30">
        <f>684000+3970+206568+38938+45396.21</f>
        <v>978872.21</v>
      </c>
      <c r="M211" s="30">
        <f>684000+4128+206568+40495</f>
        <v>935191</v>
      </c>
      <c r="N211" s="30">
        <f>684000+4294+206568+42115</f>
        <v>936977</v>
      </c>
      <c r="O211" s="147"/>
      <c r="P211" s="147"/>
      <c r="Q211" s="147"/>
      <c r="R211" s="147"/>
      <c r="S211" s="147"/>
      <c r="T211" s="147"/>
      <c r="U211" s="147"/>
      <c r="V211" s="147"/>
      <c r="W211" s="147"/>
      <c r="X211" s="167"/>
      <c r="Y211" s="52"/>
      <c r="Z211" s="52"/>
      <c r="AA211" s="52"/>
      <c r="AB211" s="52"/>
      <c r="AC211" s="52"/>
      <c r="AD211" s="52"/>
      <c r="AE211" s="52"/>
      <c r="AF211" s="52"/>
      <c r="AG211" s="52"/>
      <c r="AH211" s="52"/>
      <c r="AI211" s="52"/>
      <c r="AJ211" s="52"/>
      <c r="AK211" s="52"/>
      <c r="AL211" s="52"/>
      <c r="AM211" s="52"/>
      <c r="AN211" s="52"/>
      <c r="AO211" s="52"/>
      <c r="AP211" s="52"/>
      <c r="AQ211" s="52"/>
      <c r="AR211" s="52"/>
      <c r="AS211" s="52"/>
      <c r="AT211" s="52"/>
      <c r="AU211" s="52"/>
      <c r="AV211" s="52"/>
      <c r="AW211" s="52"/>
      <c r="AX211" s="52"/>
      <c r="AY211" s="52"/>
    </row>
    <row r="212" spans="1:51" s="53" customFormat="1" ht="174" customHeight="1" x14ac:dyDescent="0.4">
      <c r="A212" s="132"/>
      <c r="B212" s="116"/>
      <c r="C212" s="132"/>
      <c r="D212" s="132"/>
      <c r="E212" s="132"/>
      <c r="F212" s="77" t="s">
        <v>35</v>
      </c>
      <c r="G212" s="30">
        <f>H212+I212+J212+K212+L212+M212+N212</f>
        <v>1688935.0599999998</v>
      </c>
      <c r="H212" s="31">
        <v>290106.45</v>
      </c>
      <c r="I212" s="30">
        <v>300009.43</v>
      </c>
      <c r="J212" s="30">
        <f>333103.68+17673.87</f>
        <v>350777.55</v>
      </c>
      <c r="K212" s="30">
        <f>384537.1+84500+10700</f>
        <v>479737.1</v>
      </c>
      <c r="L212" s="30">
        <v>268304.53000000003</v>
      </c>
      <c r="M212" s="30">
        <v>0</v>
      </c>
      <c r="N212" s="30" t="s">
        <v>36</v>
      </c>
      <c r="O212" s="51"/>
      <c r="P212" s="51"/>
      <c r="Q212" s="51"/>
      <c r="R212" s="51"/>
      <c r="S212" s="51"/>
      <c r="T212" s="51"/>
      <c r="U212" s="51"/>
      <c r="V212" s="51"/>
      <c r="W212" s="51"/>
      <c r="X212" s="51"/>
      <c r="Y212" s="52"/>
      <c r="Z212" s="52"/>
      <c r="AA212" s="52"/>
      <c r="AB212" s="52"/>
      <c r="AC212" s="52"/>
      <c r="AD212" s="52"/>
      <c r="AE212" s="52"/>
      <c r="AF212" s="52"/>
      <c r="AG212" s="52"/>
      <c r="AH212" s="52"/>
      <c r="AI212" s="52"/>
      <c r="AJ212" s="52"/>
      <c r="AK212" s="52"/>
      <c r="AL212" s="52"/>
      <c r="AM212" s="52"/>
      <c r="AN212" s="52"/>
      <c r="AO212" s="52"/>
      <c r="AP212" s="52"/>
      <c r="AQ212" s="52"/>
      <c r="AR212" s="52"/>
      <c r="AS212" s="52"/>
      <c r="AT212" s="52"/>
      <c r="AU212" s="52"/>
      <c r="AV212" s="52"/>
      <c r="AW212" s="52"/>
      <c r="AX212" s="52"/>
      <c r="AY212" s="52"/>
    </row>
    <row r="213" spans="1:51" s="53" customFormat="1" ht="96" customHeight="1" x14ac:dyDescent="0.4">
      <c r="A213" s="87"/>
      <c r="B213" s="114" t="s">
        <v>97</v>
      </c>
      <c r="C213" s="130"/>
      <c r="D213" s="130"/>
      <c r="E213" s="130"/>
      <c r="F213" s="77" t="s">
        <v>33</v>
      </c>
      <c r="G213" s="30">
        <f t="shared" ref="G213:N213" si="65">G214+G215</f>
        <v>6728131.7299999995</v>
      </c>
      <c r="H213" s="30">
        <f t="shared" si="65"/>
        <v>1442494.3399999999</v>
      </c>
      <c r="I213" s="30">
        <f t="shared" si="65"/>
        <v>1555125.03</v>
      </c>
      <c r="J213" s="30">
        <f t="shared" si="65"/>
        <v>1538201.5499999998</v>
      </c>
      <c r="K213" s="30">
        <f t="shared" si="65"/>
        <v>1433320.0699999998</v>
      </c>
      <c r="L213" s="30">
        <f t="shared" si="65"/>
        <v>758990.74</v>
      </c>
      <c r="M213" s="30">
        <f t="shared" si="65"/>
        <v>0</v>
      </c>
      <c r="N213" s="30">
        <f t="shared" si="65"/>
        <v>0</v>
      </c>
      <c r="O213" s="114" t="s">
        <v>120</v>
      </c>
      <c r="P213" s="114" t="s">
        <v>63</v>
      </c>
      <c r="Q213" s="114"/>
      <c r="R213" s="114">
        <v>78.78</v>
      </c>
      <c r="S213" s="114">
        <v>77.349999999999994</v>
      </c>
      <c r="T213" s="114">
        <v>75.5</v>
      </c>
      <c r="U213" s="114">
        <v>77.56</v>
      </c>
      <c r="V213" s="114">
        <v>73.38</v>
      </c>
      <c r="W213" s="114">
        <v>73.38</v>
      </c>
      <c r="X213" s="114">
        <v>73.38</v>
      </c>
      <c r="Y213" s="52"/>
      <c r="Z213" s="52"/>
      <c r="AA213" s="52"/>
      <c r="AB213" s="52"/>
      <c r="AC213" s="52"/>
      <c r="AD213" s="52"/>
      <c r="AE213" s="52"/>
      <c r="AF213" s="52"/>
      <c r="AG213" s="52"/>
      <c r="AH213" s="52"/>
      <c r="AI213" s="52"/>
      <c r="AJ213" s="52"/>
      <c r="AK213" s="52"/>
      <c r="AL213" s="52"/>
      <c r="AM213" s="52"/>
      <c r="AN213" s="52"/>
      <c r="AO213" s="52"/>
      <c r="AP213" s="52"/>
      <c r="AQ213" s="52"/>
      <c r="AR213" s="52"/>
      <c r="AS213" s="52"/>
      <c r="AT213" s="52"/>
      <c r="AU213" s="52"/>
      <c r="AV213" s="52"/>
      <c r="AW213" s="52"/>
      <c r="AX213" s="52"/>
      <c r="AY213" s="52"/>
    </row>
    <row r="214" spans="1:51" s="53" customFormat="1" ht="244.5" customHeight="1" x14ac:dyDescent="0.4">
      <c r="A214" s="87"/>
      <c r="B214" s="115"/>
      <c r="C214" s="131"/>
      <c r="D214" s="131"/>
      <c r="E214" s="131"/>
      <c r="F214" s="77" t="s">
        <v>34</v>
      </c>
      <c r="G214" s="30">
        <f>H214+I214+J214+K214+L214+M214+N214</f>
        <v>5039196.67</v>
      </c>
      <c r="H214" s="31">
        <v>1152387.8899999999</v>
      </c>
      <c r="I214" s="30">
        <v>1255115.6000000001</v>
      </c>
      <c r="J214" s="30">
        <f>906715.43+233237.76+55190.89-7720.08</f>
        <v>1187423.9999999998</v>
      </c>
      <c r="K214" s="30">
        <f>695621.4+210077.65-14953.55+4970+57867.47</f>
        <v>953582.97</v>
      </c>
      <c r="L214" s="30">
        <v>490686.21</v>
      </c>
      <c r="M214" s="30">
        <v>0</v>
      </c>
      <c r="N214" s="30">
        <v>0</v>
      </c>
      <c r="O214" s="115"/>
      <c r="P214" s="115"/>
      <c r="Q214" s="115"/>
      <c r="R214" s="115"/>
      <c r="S214" s="115"/>
      <c r="T214" s="115"/>
      <c r="U214" s="115"/>
      <c r="V214" s="115"/>
      <c r="W214" s="115"/>
      <c r="X214" s="115"/>
      <c r="Y214" s="52"/>
      <c r="Z214" s="52"/>
      <c r="AA214" s="52"/>
      <c r="AB214" s="52"/>
      <c r="AC214" s="52"/>
      <c r="AD214" s="52"/>
      <c r="AE214" s="52"/>
      <c r="AF214" s="52"/>
      <c r="AG214" s="52"/>
      <c r="AH214" s="52"/>
      <c r="AI214" s="52"/>
      <c r="AJ214" s="52"/>
      <c r="AK214" s="52"/>
      <c r="AL214" s="52"/>
      <c r="AM214" s="52"/>
      <c r="AN214" s="52"/>
      <c r="AO214" s="52"/>
      <c r="AP214" s="52"/>
      <c r="AQ214" s="52"/>
      <c r="AR214" s="52"/>
      <c r="AS214" s="52"/>
      <c r="AT214" s="52"/>
      <c r="AU214" s="52"/>
      <c r="AV214" s="52"/>
      <c r="AW214" s="52"/>
      <c r="AX214" s="52"/>
      <c r="AY214" s="52"/>
    </row>
    <row r="215" spans="1:51" s="53" customFormat="1" ht="174" customHeight="1" x14ac:dyDescent="0.4">
      <c r="A215" s="87"/>
      <c r="B215" s="116"/>
      <c r="C215" s="132"/>
      <c r="D215" s="132"/>
      <c r="E215" s="132"/>
      <c r="F215" s="77" t="s">
        <v>35</v>
      </c>
      <c r="G215" s="30">
        <f>H215+I215+J215+K215+L215+M215+N215</f>
        <v>1688935.0599999998</v>
      </c>
      <c r="H215" s="31">
        <v>290106.45</v>
      </c>
      <c r="I215" s="30">
        <v>300009.43</v>
      </c>
      <c r="J215" s="30">
        <f>333103.68+17673.87</f>
        <v>350777.55</v>
      </c>
      <c r="K215" s="30">
        <f>384537.1+84500+10700</f>
        <v>479737.1</v>
      </c>
      <c r="L215" s="30">
        <v>268304.53000000003</v>
      </c>
      <c r="M215" s="30">
        <v>0</v>
      </c>
      <c r="N215" s="30" t="s">
        <v>36</v>
      </c>
      <c r="O215" s="116"/>
      <c r="P215" s="116"/>
      <c r="Q215" s="116"/>
      <c r="R215" s="116"/>
      <c r="S215" s="116"/>
      <c r="T215" s="116"/>
      <c r="U215" s="116"/>
      <c r="V215" s="116"/>
      <c r="W215" s="116"/>
      <c r="X215" s="116"/>
      <c r="Y215" s="52"/>
      <c r="Z215" s="52"/>
      <c r="AA215" s="52"/>
      <c r="AB215" s="52"/>
      <c r="AC215" s="52"/>
      <c r="AD215" s="52"/>
      <c r="AE215" s="52"/>
      <c r="AF215" s="52"/>
      <c r="AG215" s="52"/>
      <c r="AH215" s="52"/>
      <c r="AI215" s="52"/>
      <c r="AJ215" s="52"/>
      <c r="AK215" s="52"/>
      <c r="AL215" s="52"/>
      <c r="AM215" s="52"/>
      <c r="AN215" s="52"/>
      <c r="AO215" s="52"/>
      <c r="AP215" s="52"/>
      <c r="AQ215" s="52"/>
      <c r="AR215" s="52"/>
      <c r="AS215" s="52"/>
      <c r="AT215" s="52"/>
      <c r="AU215" s="52"/>
      <c r="AV215" s="52"/>
      <c r="AW215" s="52"/>
      <c r="AX215" s="52"/>
      <c r="AY215" s="52"/>
    </row>
    <row r="216" spans="1:51" s="53" customFormat="1" ht="141" customHeight="1" x14ac:dyDescent="0.4">
      <c r="A216" s="130"/>
      <c r="B216" s="114" t="s">
        <v>83</v>
      </c>
      <c r="C216" s="130"/>
      <c r="D216" s="130"/>
      <c r="E216" s="130"/>
      <c r="F216" s="77" t="s">
        <v>33</v>
      </c>
      <c r="G216" s="30">
        <f t="shared" ref="G216:N216" si="66">G217+G218</f>
        <v>0</v>
      </c>
      <c r="H216" s="30">
        <f t="shared" si="66"/>
        <v>0</v>
      </c>
      <c r="I216" s="30">
        <f t="shared" si="66"/>
        <v>0</v>
      </c>
      <c r="J216" s="30">
        <f t="shared" si="66"/>
        <v>0</v>
      </c>
      <c r="K216" s="30">
        <f t="shared" si="66"/>
        <v>0</v>
      </c>
      <c r="L216" s="30">
        <f t="shared" si="66"/>
        <v>0</v>
      </c>
      <c r="M216" s="30">
        <f t="shared" si="66"/>
        <v>0</v>
      </c>
      <c r="N216" s="30">
        <f t="shared" si="66"/>
        <v>0</v>
      </c>
      <c r="O216" s="147"/>
      <c r="P216" s="147"/>
      <c r="Q216" s="147"/>
      <c r="R216" s="147"/>
      <c r="S216" s="147"/>
      <c r="T216" s="147"/>
      <c r="U216" s="147"/>
      <c r="V216" s="147"/>
      <c r="W216" s="147"/>
      <c r="X216" s="167"/>
      <c r="Y216" s="52"/>
      <c r="Z216" s="52"/>
      <c r="AA216" s="52"/>
      <c r="AB216" s="52"/>
      <c r="AC216" s="52"/>
      <c r="AD216" s="52"/>
      <c r="AE216" s="52"/>
      <c r="AF216" s="52"/>
      <c r="AG216" s="52"/>
      <c r="AH216" s="52"/>
      <c r="AI216" s="52"/>
      <c r="AJ216" s="52"/>
      <c r="AK216" s="52"/>
      <c r="AL216" s="52"/>
      <c r="AM216" s="52"/>
      <c r="AN216" s="52"/>
      <c r="AO216" s="52"/>
      <c r="AP216" s="52"/>
      <c r="AQ216" s="52"/>
      <c r="AR216" s="52"/>
      <c r="AS216" s="52"/>
      <c r="AT216" s="52"/>
      <c r="AU216" s="52"/>
      <c r="AV216" s="52"/>
      <c r="AW216" s="52"/>
      <c r="AX216" s="52"/>
      <c r="AY216" s="52"/>
    </row>
    <row r="217" spans="1:51" s="53" customFormat="1" ht="244.5" customHeight="1" x14ac:dyDescent="0.4">
      <c r="A217" s="131"/>
      <c r="B217" s="115"/>
      <c r="C217" s="131"/>
      <c r="D217" s="131"/>
      <c r="E217" s="131"/>
      <c r="F217" s="77" t="s">
        <v>34</v>
      </c>
      <c r="G217" s="30">
        <f>H217+I217+J217+K217+L217+M217+N217</f>
        <v>0</v>
      </c>
      <c r="H217" s="31">
        <v>0</v>
      </c>
      <c r="I217" s="30">
        <v>0</v>
      </c>
      <c r="J217" s="30">
        <v>0</v>
      </c>
      <c r="K217" s="30">
        <v>0</v>
      </c>
      <c r="L217" s="30">
        <v>0</v>
      </c>
      <c r="M217" s="30">
        <v>0</v>
      </c>
      <c r="N217" s="30">
        <v>0</v>
      </c>
      <c r="O217" s="147"/>
      <c r="P217" s="147"/>
      <c r="Q217" s="147"/>
      <c r="R217" s="147"/>
      <c r="S217" s="147"/>
      <c r="T217" s="147"/>
      <c r="U217" s="147"/>
      <c r="V217" s="147"/>
      <c r="W217" s="147"/>
      <c r="X217" s="167"/>
      <c r="Y217" s="52"/>
      <c r="Z217" s="52"/>
      <c r="AA217" s="52"/>
      <c r="AB217" s="52"/>
      <c r="AC217" s="52"/>
      <c r="AD217" s="52"/>
      <c r="AE217" s="52"/>
      <c r="AF217" s="52"/>
      <c r="AG217" s="52"/>
      <c r="AH217" s="52"/>
      <c r="AI217" s="52"/>
      <c r="AJ217" s="52"/>
      <c r="AK217" s="52"/>
      <c r="AL217" s="52"/>
      <c r="AM217" s="52"/>
      <c r="AN217" s="52"/>
      <c r="AO217" s="52"/>
      <c r="AP217" s="52"/>
      <c r="AQ217" s="52"/>
      <c r="AR217" s="52"/>
      <c r="AS217" s="52"/>
      <c r="AT217" s="52"/>
      <c r="AU217" s="52"/>
      <c r="AV217" s="52"/>
      <c r="AW217" s="52"/>
      <c r="AX217" s="52"/>
      <c r="AY217" s="52"/>
    </row>
    <row r="218" spans="1:51" s="53" customFormat="1" ht="174" customHeight="1" x14ac:dyDescent="0.4">
      <c r="A218" s="132"/>
      <c r="B218" s="116"/>
      <c r="C218" s="132"/>
      <c r="D218" s="132"/>
      <c r="E218" s="132"/>
      <c r="F218" s="77" t="s">
        <v>35</v>
      </c>
      <c r="G218" s="30">
        <f>H218+I218+J218+K218+L218+M218+N218</f>
        <v>0</v>
      </c>
      <c r="H218" s="31">
        <v>0</v>
      </c>
      <c r="I218" s="30">
        <v>0</v>
      </c>
      <c r="J218" s="30">
        <v>0</v>
      </c>
      <c r="K218" s="30" t="s">
        <v>36</v>
      </c>
      <c r="L218" s="30">
        <v>0</v>
      </c>
      <c r="M218" s="30">
        <v>0</v>
      </c>
      <c r="N218" s="30" t="s">
        <v>36</v>
      </c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2"/>
      <c r="Z218" s="52"/>
      <c r="AA218" s="52"/>
      <c r="AB218" s="52"/>
      <c r="AC218" s="52"/>
      <c r="AD218" s="52"/>
      <c r="AE218" s="52"/>
      <c r="AF218" s="52"/>
      <c r="AG218" s="52"/>
      <c r="AH218" s="52"/>
      <c r="AI218" s="52"/>
      <c r="AJ218" s="52"/>
      <c r="AK218" s="52"/>
      <c r="AL218" s="52"/>
      <c r="AM218" s="52"/>
      <c r="AN218" s="52"/>
      <c r="AO218" s="52"/>
      <c r="AP218" s="52"/>
      <c r="AQ218" s="52"/>
      <c r="AR218" s="52"/>
      <c r="AS218" s="52"/>
      <c r="AT218" s="52"/>
      <c r="AU218" s="52"/>
      <c r="AV218" s="52"/>
      <c r="AW218" s="52"/>
      <c r="AX218" s="52"/>
      <c r="AY218" s="52"/>
    </row>
    <row r="219" spans="1:51" s="53" customFormat="1" ht="72" customHeight="1" x14ac:dyDescent="0.4">
      <c r="A219" s="130"/>
      <c r="B219" s="114" t="s">
        <v>84</v>
      </c>
      <c r="C219" s="130"/>
      <c r="D219" s="130"/>
      <c r="E219" s="130"/>
      <c r="F219" s="77" t="s">
        <v>33</v>
      </c>
      <c r="G219" s="30">
        <f t="shared" ref="G219:N219" si="67">G220+G221</f>
        <v>0</v>
      </c>
      <c r="H219" s="30">
        <f t="shared" si="67"/>
        <v>0</v>
      </c>
      <c r="I219" s="30">
        <f t="shared" si="67"/>
        <v>0</v>
      </c>
      <c r="J219" s="30">
        <f t="shared" si="67"/>
        <v>0</v>
      </c>
      <c r="K219" s="30">
        <f t="shared" si="67"/>
        <v>0</v>
      </c>
      <c r="L219" s="30">
        <f t="shared" si="67"/>
        <v>0</v>
      </c>
      <c r="M219" s="30">
        <f t="shared" si="67"/>
        <v>0</v>
      </c>
      <c r="N219" s="30">
        <f t="shared" si="67"/>
        <v>0</v>
      </c>
      <c r="O219" s="147"/>
      <c r="P219" s="147"/>
      <c r="Q219" s="147"/>
      <c r="R219" s="147"/>
      <c r="S219" s="147"/>
      <c r="T219" s="147"/>
      <c r="U219" s="147"/>
      <c r="V219" s="147"/>
      <c r="W219" s="147"/>
      <c r="X219" s="167"/>
      <c r="Y219" s="52"/>
      <c r="Z219" s="52"/>
      <c r="AA219" s="52"/>
      <c r="AB219" s="52"/>
      <c r="AC219" s="52"/>
      <c r="AD219" s="52"/>
      <c r="AE219" s="52"/>
      <c r="AF219" s="52"/>
      <c r="AG219" s="52"/>
      <c r="AH219" s="52"/>
      <c r="AI219" s="52"/>
      <c r="AJ219" s="52"/>
      <c r="AK219" s="52"/>
      <c r="AL219" s="52"/>
      <c r="AM219" s="52"/>
      <c r="AN219" s="52"/>
      <c r="AO219" s="52"/>
      <c r="AP219" s="52"/>
      <c r="AQ219" s="52"/>
      <c r="AR219" s="52"/>
      <c r="AS219" s="52"/>
      <c r="AT219" s="52"/>
      <c r="AU219" s="52"/>
      <c r="AV219" s="52"/>
      <c r="AW219" s="52"/>
      <c r="AX219" s="52"/>
      <c r="AY219" s="52"/>
    </row>
    <row r="220" spans="1:51" s="53" customFormat="1" ht="237" customHeight="1" x14ac:dyDescent="0.4">
      <c r="A220" s="131"/>
      <c r="B220" s="115"/>
      <c r="C220" s="131"/>
      <c r="D220" s="131"/>
      <c r="E220" s="131"/>
      <c r="F220" s="77" t="s">
        <v>34</v>
      </c>
      <c r="G220" s="30">
        <f>H220+I220+J220+K220+L220+M220+N220</f>
        <v>0</v>
      </c>
      <c r="H220" s="31">
        <v>0</v>
      </c>
      <c r="I220" s="30">
        <v>0</v>
      </c>
      <c r="J220" s="30">
        <v>0</v>
      </c>
      <c r="K220" s="30">
        <v>0</v>
      </c>
      <c r="L220" s="30">
        <v>0</v>
      </c>
      <c r="M220" s="30">
        <v>0</v>
      </c>
      <c r="N220" s="30">
        <v>0</v>
      </c>
      <c r="O220" s="147"/>
      <c r="P220" s="147"/>
      <c r="Q220" s="147"/>
      <c r="R220" s="147"/>
      <c r="S220" s="147"/>
      <c r="T220" s="147"/>
      <c r="U220" s="147"/>
      <c r="V220" s="147"/>
      <c r="W220" s="147"/>
      <c r="X220" s="167"/>
      <c r="Y220" s="52"/>
      <c r="Z220" s="52"/>
      <c r="AA220" s="52"/>
      <c r="AB220" s="52"/>
      <c r="AC220" s="52"/>
      <c r="AD220" s="52"/>
      <c r="AE220" s="52"/>
      <c r="AF220" s="52"/>
      <c r="AG220" s="52"/>
      <c r="AH220" s="52"/>
      <c r="AI220" s="52"/>
      <c r="AJ220" s="52"/>
      <c r="AK220" s="52"/>
      <c r="AL220" s="52"/>
      <c r="AM220" s="52"/>
      <c r="AN220" s="52"/>
      <c r="AO220" s="52"/>
      <c r="AP220" s="52"/>
      <c r="AQ220" s="52"/>
      <c r="AR220" s="52"/>
      <c r="AS220" s="52"/>
      <c r="AT220" s="52"/>
      <c r="AU220" s="52"/>
      <c r="AV220" s="52"/>
      <c r="AW220" s="52"/>
      <c r="AX220" s="52"/>
      <c r="AY220" s="52"/>
    </row>
    <row r="221" spans="1:51" s="53" customFormat="1" ht="178.5" customHeight="1" x14ac:dyDescent="0.4">
      <c r="A221" s="132"/>
      <c r="B221" s="116"/>
      <c r="C221" s="132"/>
      <c r="D221" s="132"/>
      <c r="E221" s="132"/>
      <c r="F221" s="77" t="s">
        <v>35</v>
      </c>
      <c r="G221" s="30">
        <f>H221+I221+J221+K221+L221+M221+N221</f>
        <v>0</v>
      </c>
      <c r="H221" s="31">
        <v>0</v>
      </c>
      <c r="I221" s="30">
        <v>0</v>
      </c>
      <c r="J221" s="30">
        <v>0</v>
      </c>
      <c r="K221" s="30" t="s">
        <v>36</v>
      </c>
      <c r="L221" s="30">
        <v>0</v>
      </c>
      <c r="M221" s="30">
        <v>0</v>
      </c>
      <c r="N221" s="30" t="s">
        <v>36</v>
      </c>
      <c r="O221" s="51"/>
      <c r="P221" s="51"/>
      <c r="Q221" s="51"/>
      <c r="R221" s="51"/>
      <c r="S221" s="51"/>
      <c r="T221" s="51"/>
      <c r="U221" s="51"/>
      <c r="V221" s="51"/>
      <c r="W221" s="51"/>
      <c r="X221" s="51"/>
      <c r="Y221" s="52"/>
      <c r="Z221" s="52"/>
      <c r="AA221" s="52"/>
      <c r="AB221" s="52"/>
      <c r="AC221" s="52"/>
      <c r="AD221" s="52"/>
      <c r="AE221" s="52"/>
      <c r="AF221" s="52"/>
      <c r="AG221" s="52"/>
      <c r="AH221" s="52"/>
      <c r="AI221" s="52"/>
      <c r="AJ221" s="52"/>
      <c r="AK221" s="52"/>
      <c r="AL221" s="52"/>
      <c r="AM221" s="52"/>
      <c r="AN221" s="52"/>
      <c r="AO221" s="52"/>
      <c r="AP221" s="52"/>
      <c r="AQ221" s="52"/>
      <c r="AR221" s="52"/>
      <c r="AS221" s="52"/>
      <c r="AT221" s="52"/>
      <c r="AU221" s="52"/>
      <c r="AV221" s="52"/>
      <c r="AW221" s="52"/>
      <c r="AX221" s="52"/>
      <c r="AY221" s="52"/>
    </row>
    <row r="222" spans="1:51" s="53" customFormat="1" ht="262.5" customHeight="1" x14ac:dyDescent="0.4">
      <c r="A222" s="57"/>
      <c r="B222" s="77" t="s">
        <v>143</v>
      </c>
      <c r="C222" s="25">
        <v>2019</v>
      </c>
      <c r="D222" s="25">
        <v>2025</v>
      </c>
      <c r="E222" s="26"/>
      <c r="F222" s="77" t="s">
        <v>32</v>
      </c>
      <c r="G222" s="30" t="s">
        <v>32</v>
      </c>
      <c r="H222" s="31" t="s">
        <v>32</v>
      </c>
      <c r="I222" s="30" t="s">
        <v>32</v>
      </c>
      <c r="J222" s="30" t="s">
        <v>32</v>
      </c>
      <c r="K222" s="30" t="s">
        <v>32</v>
      </c>
      <c r="L222" s="30" t="s">
        <v>32</v>
      </c>
      <c r="M222" s="30" t="s">
        <v>32</v>
      </c>
      <c r="N222" s="30" t="s">
        <v>32</v>
      </c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2"/>
      <c r="Z222" s="52"/>
      <c r="AA222" s="52"/>
      <c r="AB222" s="52"/>
      <c r="AC222" s="52"/>
      <c r="AD222" s="52"/>
      <c r="AE222" s="52"/>
      <c r="AF222" s="52"/>
      <c r="AG222" s="52"/>
      <c r="AH222" s="52"/>
      <c r="AI222" s="52"/>
      <c r="AJ222" s="52"/>
      <c r="AK222" s="52"/>
      <c r="AL222" s="52"/>
      <c r="AM222" s="52"/>
      <c r="AN222" s="52"/>
      <c r="AO222" s="52"/>
      <c r="AP222" s="52"/>
      <c r="AQ222" s="52"/>
      <c r="AR222" s="52"/>
      <c r="AS222" s="52"/>
      <c r="AT222" s="52"/>
      <c r="AU222" s="52"/>
      <c r="AV222" s="52"/>
      <c r="AW222" s="52"/>
      <c r="AX222" s="52"/>
      <c r="AY222" s="52"/>
    </row>
    <row r="223" spans="1:51" s="53" customFormat="1" ht="79.5" customHeight="1" x14ac:dyDescent="0.4">
      <c r="A223" s="88"/>
      <c r="B223" s="146" t="s">
        <v>125</v>
      </c>
      <c r="C223" s="87"/>
      <c r="D223" s="87"/>
      <c r="E223" s="87"/>
      <c r="F223" s="77" t="s">
        <v>33</v>
      </c>
      <c r="G223" s="30">
        <f t="shared" ref="G223:N223" si="68">G224+G225</f>
        <v>74462109.700000003</v>
      </c>
      <c r="H223" s="30">
        <f t="shared" si="68"/>
        <v>2040816.33</v>
      </c>
      <c r="I223" s="30">
        <f t="shared" si="68"/>
        <v>15323394.949999999</v>
      </c>
      <c r="J223" s="30">
        <f t="shared" si="68"/>
        <v>9888863.9699999988</v>
      </c>
      <c r="K223" s="30">
        <f t="shared" si="68"/>
        <v>32665888.34</v>
      </c>
      <c r="L223" s="30">
        <f t="shared" si="68"/>
        <v>14543146.109999999</v>
      </c>
      <c r="M223" s="30">
        <f t="shared" si="68"/>
        <v>0</v>
      </c>
      <c r="N223" s="30">
        <f t="shared" si="68"/>
        <v>0</v>
      </c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2"/>
      <c r="Z223" s="52"/>
      <c r="AA223" s="52"/>
      <c r="AB223" s="52"/>
      <c r="AC223" s="52"/>
      <c r="AD223" s="52"/>
      <c r="AE223" s="52"/>
      <c r="AF223" s="52"/>
      <c r="AG223" s="52"/>
      <c r="AH223" s="52"/>
      <c r="AI223" s="52"/>
      <c r="AJ223" s="52"/>
      <c r="AK223" s="52"/>
      <c r="AL223" s="52"/>
      <c r="AM223" s="52"/>
      <c r="AN223" s="52"/>
      <c r="AO223" s="52"/>
      <c r="AP223" s="52"/>
      <c r="AQ223" s="52"/>
      <c r="AR223" s="52"/>
      <c r="AS223" s="52"/>
      <c r="AT223" s="52"/>
      <c r="AU223" s="52"/>
      <c r="AV223" s="52"/>
      <c r="AW223" s="52"/>
      <c r="AX223" s="52"/>
      <c r="AY223" s="52"/>
    </row>
    <row r="224" spans="1:51" s="53" customFormat="1" ht="288" customHeight="1" x14ac:dyDescent="0.4">
      <c r="A224" s="88"/>
      <c r="B224" s="147"/>
      <c r="C224" s="87"/>
      <c r="D224" s="87"/>
      <c r="E224" s="87"/>
      <c r="F224" s="77" t="s">
        <v>34</v>
      </c>
      <c r="G224" s="30">
        <f>SUM(H224:N224)</f>
        <v>1489242.2</v>
      </c>
      <c r="H224" s="31">
        <f>H227+H230+H233+H236+H239</f>
        <v>40816.33</v>
      </c>
      <c r="I224" s="31">
        <f>I227+I230+I233+I236+I239</f>
        <v>306467.90000000002</v>
      </c>
      <c r="J224" s="31">
        <f t="shared" ref="J224:N225" si="69">J227+J230+J233+J236+J239+J242</f>
        <v>197777.28</v>
      </c>
      <c r="K224" s="31">
        <f t="shared" si="69"/>
        <v>653317.77</v>
      </c>
      <c r="L224" s="31">
        <f t="shared" si="69"/>
        <v>290862.92</v>
      </c>
      <c r="M224" s="31">
        <f t="shared" si="69"/>
        <v>0</v>
      </c>
      <c r="N224" s="31">
        <f t="shared" si="69"/>
        <v>0</v>
      </c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2"/>
      <c r="Z224" s="52"/>
      <c r="AA224" s="52"/>
      <c r="AB224" s="52"/>
      <c r="AC224" s="52"/>
      <c r="AD224" s="52"/>
      <c r="AE224" s="52"/>
      <c r="AF224" s="52"/>
      <c r="AG224" s="52"/>
      <c r="AH224" s="52"/>
      <c r="AI224" s="52"/>
      <c r="AJ224" s="52"/>
      <c r="AK224" s="52"/>
      <c r="AL224" s="52"/>
      <c r="AM224" s="52"/>
      <c r="AN224" s="52"/>
      <c r="AO224" s="52"/>
      <c r="AP224" s="52"/>
      <c r="AQ224" s="52"/>
      <c r="AR224" s="52"/>
      <c r="AS224" s="52"/>
      <c r="AT224" s="52"/>
      <c r="AU224" s="52"/>
      <c r="AV224" s="52"/>
      <c r="AW224" s="52"/>
      <c r="AX224" s="52"/>
      <c r="AY224" s="52"/>
    </row>
    <row r="225" spans="1:51" s="53" customFormat="1" ht="169.5" customHeight="1" x14ac:dyDescent="0.4">
      <c r="A225" s="64"/>
      <c r="B225" s="148"/>
      <c r="C225" s="64"/>
      <c r="D225" s="64"/>
      <c r="E225" s="64"/>
      <c r="F225" s="77" t="s">
        <v>35</v>
      </c>
      <c r="G225" s="30">
        <f>SUM(H225:N225)</f>
        <v>72972867.5</v>
      </c>
      <c r="H225" s="56">
        <f>H228+H231+H234+H237+H240</f>
        <v>2000000</v>
      </c>
      <c r="I225" s="56">
        <f>I228+I231+I234+I237+I240</f>
        <v>15016927.049999999</v>
      </c>
      <c r="J225" s="56">
        <f t="shared" si="69"/>
        <v>9691086.6899999995</v>
      </c>
      <c r="K225" s="56">
        <f t="shared" si="69"/>
        <v>32012570.57</v>
      </c>
      <c r="L225" s="56">
        <f t="shared" si="69"/>
        <v>14252283.189999999</v>
      </c>
      <c r="M225" s="56">
        <f t="shared" si="69"/>
        <v>0</v>
      </c>
      <c r="N225" s="56">
        <f t="shared" si="69"/>
        <v>0</v>
      </c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2"/>
      <c r="Z225" s="52"/>
      <c r="AA225" s="52"/>
      <c r="AB225" s="52"/>
      <c r="AC225" s="52"/>
      <c r="AD225" s="52"/>
      <c r="AE225" s="52"/>
      <c r="AF225" s="52"/>
      <c r="AG225" s="52"/>
      <c r="AH225" s="52"/>
      <c r="AI225" s="52"/>
      <c r="AJ225" s="52"/>
      <c r="AK225" s="52"/>
      <c r="AL225" s="52"/>
      <c r="AM225" s="52"/>
      <c r="AN225" s="52"/>
      <c r="AO225" s="52"/>
      <c r="AP225" s="52"/>
      <c r="AQ225" s="52"/>
      <c r="AR225" s="52"/>
      <c r="AS225" s="52"/>
      <c r="AT225" s="52"/>
      <c r="AU225" s="52"/>
      <c r="AV225" s="52"/>
      <c r="AW225" s="52"/>
      <c r="AX225" s="52"/>
      <c r="AY225" s="52"/>
    </row>
    <row r="226" spans="1:51" s="53" customFormat="1" ht="100.5" customHeight="1" x14ac:dyDescent="0.4">
      <c r="A226" s="88"/>
      <c r="B226" s="114" t="s">
        <v>94</v>
      </c>
      <c r="C226" s="87"/>
      <c r="D226" s="87"/>
      <c r="E226" s="87"/>
      <c r="F226" s="77" t="s">
        <v>33</v>
      </c>
      <c r="G226" s="91">
        <f t="shared" ref="G226:N226" si="70">G227+G228</f>
        <v>2040816.33</v>
      </c>
      <c r="H226" s="91">
        <f t="shared" si="70"/>
        <v>2040816.33</v>
      </c>
      <c r="I226" s="91">
        <f t="shared" si="70"/>
        <v>0</v>
      </c>
      <c r="J226" s="91">
        <f t="shared" si="70"/>
        <v>0</v>
      </c>
      <c r="K226" s="91">
        <f t="shared" si="70"/>
        <v>0</v>
      </c>
      <c r="L226" s="95">
        <f t="shared" si="70"/>
        <v>0</v>
      </c>
      <c r="M226" s="91">
        <f t="shared" si="70"/>
        <v>0</v>
      </c>
      <c r="N226" s="91">
        <f t="shared" si="70"/>
        <v>0</v>
      </c>
      <c r="O226" s="168" t="s">
        <v>123</v>
      </c>
      <c r="P226" s="171" t="s">
        <v>24</v>
      </c>
      <c r="Q226" s="174"/>
      <c r="R226" s="177">
        <v>1</v>
      </c>
      <c r="S226" s="177" t="s">
        <v>11</v>
      </c>
      <c r="T226" s="177" t="s">
        <v>11</v>
      </c>
      <c r="U226" s="177" t="s">
        <v>11</v>
      </c>
      <c r="V226" s="177" t="s">
        <v>11</v>
      </c>
      <c r="W226" s="177" t="s">
        <v>11</v>
      </c>
      <c r="X226" s="177" t="s">
        <v>11</v>
      </c>
      <c r="Y226" s="52"/>
      <c r="Z226" s="52"/>
      <c r="AA226" s="52"/>
      <c r="AB226" s="52"/>
      <c r="AC226" s="52"/>
      <c r="AD226" s="52"/>
      <c r="AE226" s="52"/>
      <c r="AF226" s="52"/>
      <c r="AG226" s="52"/>
      <c r="AH226" s="52"/>
      <c r="AI226" s="52"/>
      <c r="AJ226" s="52"/>
      <c r="AK226" s="52"/>
      <c r="AL226" s="52"/>
      <c r="AM226" s="52"/>
      <c r="AN226" s="52"/>
      <c r="AO226" s="52"/>
      <c r="AP226" s="52"/>
      <c r="AQ226" s="52"/>
      <c r="AR226" s="52"/>
      <c r="AS226" s="52"/>
      <c r="AT226" s="52"/>
      <c r="AU226" s="52"/>
      <c r="AV226" s="52"/>
      <c r="AW226" s="52"/>
      <c r="AX226" s="52"/>
      <c r="AY226" s="52"/>
    </row>
    <row r="227" spans="1:51" s="53" customFormat="1" ht="235.5" customHeight="1" x14ac:dyDescent="0.4">
      <c r="A227" s="88"/>
      <c r="B227" s="115"/>
      <c r="C227" s="87"/>
      <c r="D227" s="87"/>
      <c r="E227" s="87"/>
      <c r="F227" s="77" t="s">
        <v>34</v>
      </c>
      <c r="G227" s="30">
        <f>SUM(H227:N227)</f>
        <v>40816.33</v>
      </c>
      <c r="H227" s="31">
        <v>40816.33</v>
      </c>
      <c r="I227" s="30">
        <v>0</v>
      </c>
      <c r="J227" s="30">
        <v>0</v>
      </c>
      <c r="K227" s="30">
        <v>0</v>
      </c>
      <c r="L227" s="30">
        <v>0</v>
      </c>
      <c r="M227" s="30">
        <v>0</v>
      </c>
      <c r="N227" s="30">
        <v>0</v>
      </c>
      <c r="O227" s="169"/>
      <c r="P227" s="172"/>
      <c r="Q227" s="175"/>
      <c r="R227" s="178"/>
      <c r="S227" s="178"/>
      <c r="T227" s="178"/>
      <c r="U227" s="178"/>
      <c r="V227" s="178"/>
      <c r="W227" s="178"/>
      <c r="X227" s="178"/>
      <c r="Y227" s="52"/>
      <c r="Z227" s="52"/>
      <c r="AA227" s="52"/>
      <c r="AB227" s="52"/>
      <c r="AC227" s="52"/>
      <c r="AD227" s="52"/>
      <c r="AE227" s="52"/>
      <c r="AF227" s="52"/>
      <c r="AG227" s="52"/>
      <c r="AH227" s="52"/>
      <c r="AI227" s="52"/>
      <c r="AJ227" s="52"/>
      <c r="AK227" s="52"/>
      <c r="AL227" s="52"/>
      <c r="AM227" s="52"/>
      <c r="AN227" s="52"/>
      <c r="AO227" s="52"/>
      <c r="AP227" s="52"/>
      <c r="AQ227" s="52"/>
      <c r="AR227" s="52"/>
      <c r="AS227" s="52"/>
      <c r="AT227" s="52"/>
      <c r="AU227" s="52"/>
      <c r="AV227" s="52"/>
      <c r="AW227" s="52"/>
      <c r="AX227" s="52"/>
      <c r="AY227" s="52"/>
    </row>
    <row r="228" spans="1:51" s="53" customFormat="1" ht="159" customHeight="1" x14ac:dyDescent="0.4">
      <c r="A228" s="88"/>
      <c r="B228" s="116"/>
      <c r="C228" s="87"/>
      <c r="D228" s="87"/>
      <c r="E228" s="87"/>
      <c r="F228" s="77" t="s">
        <v>35</v>
      </c>
      <c r="G228" s="30">
        <f>SUM(H228:N228)</f>
        <v>2000000</v>
      </c>
      <c r="H228" s="31">
        <v>2000000</v>
      </c>
      <c r="I228" s="30">
        <v>0</v>
      </c>
      <c r="J228" s="30">
        <v>0</v>
      </c>
      <c r="K228" s="30">
        <v>0</v>
      </c>
      <c r="L228" s="30">
        <v>0</v>
      </c>
      <c r="M228" s="30">
        <v>0</v>
      </c>
      <c r="N228" s="30">
        <v>0</v>
      </c>
      <c r="O228" s="170"/>
      <c r="P228" s="173"/>
      <c r="Q228" s="176"/>
      <c r="R228" s="179"/>
      <c r="S228" s="179"/>
      <c r="T228" s="179"/>
      <c r="U228" s="179"/>
      <c r="V228" s="179"/>
      <c r="W228" s="179"/>
      <c r="X228" s="179"/>
      <c r="Y228" s="52"/>
      <c r="Z228" s="52"/>
      <c r="AA228" s="52"/>
      <c r="AB228" s="52"/>
      <c r="AC228" s="52"/>
      <c r="AD228" s="52"/>
      <c r="AE228" s="52"/>
      <c r="AF228" s="52"/>
      <c r="AG228" s="52"/>
      <c r="AH228" s="52"/>
      <c r="AI228" s="52"/>
      <c r="AJ228" s="52"/>
      <c r="AK228" s="52"/>
      <c r="AL228" s="52"/>
      <c r="AM228" s="52"/>
      <c r="AN228" s="52"/>
      <c r="AO228" s="52"/>
      <c r="AP228" s="52"/>
      <c r="AQ228" s="52"/>
      <c r="AR228" s="52"/>
      <c r="AS228" s="52"/>
      <c r="AT228" s="52"/>
      <c r="AU228" s="52"/>
      <c r="AV228" s="52"/>
      <c r="AW228" s="52"/>
      <c r="AX228" s="52"/>
      <c r="AY228" s="52"/>
    </row>
    <row r="229" spans="1:51" s="53" customFormat="1" ht="101.25" customHeight="1" x14ac:dyDescent="0.4">
      <c r="A229" s="88"/>
      <c r="B229" s="114" t="s">
        <v>105</v>
      </c>
      <c r="C229" s="87"/>
      <c r="D229" s="87"/>
      <c r="E229" s="87"/>
      <c r="F229" s="77" t="s">
        <v>33</v>
      </c>
      <c r="G229" s="91">
        <f t="shared" ref="G229:N229" si="71">G230+G231</f>
        <v>15326622.15</v>
      </c>
      <c r="H229" s="91">
        <f t="shared" si="71"/>
        <v>0</v>
      </c>
      <c r="I229" s="91">
        <f t="shared" si="71"/>
        <v>7142857.1399999997</v>
      </c>
      <c r="J229" s="91">
        <f t="shared" si="71"/>
        <v>8183765.0099999998</v>
      </c>
      <c r="K229" s="91">
        <f t="shared" si="71"/>
        <v>0</v>
      </c>
      <c r="L229" s="95">
        <f t="shared" si="71"/>
        <v>0</v>
      </c>
      <c r="M229" s="91">
        <f t="shared" si="71"/>
        <v>0</v>
      </c>
      <c r="N229" s="91">
        <f t="shared" si="71"/>
        <v>0</v>
      </c>
      <c r="O229" s="168" t="s">
        <v>124</v>
      </c>
      <c r="P229" s="171" t="s">
        <v>24</v>
      </c>
      <c r="Q229" s="174"/>
      <c r="R229" s="177" t="s">
        <v>11</v>
      </c>
      <c r="S229" s="177" t="s">
        <v>11</v>
      </c>
      <c r="T229" s="177">
        <v>1</v>
      </c>
      <c r="U229" s="177" t="s">
        <v>11</v>
      </c>
      <c r="V229" s="177" t="s">
        <v>11</v>
      </c>
      <c r="W229" s="177" t="s">
        <v>11</v>
      </c>
      <c r="X229" s="177" t="s">
        <v>11</v>
      </c>
      <c r="Y229" s="52"/>
      <c r="Z229" s="52"/>
      <c r="AA229" s="52"/>
      <c r="AB229" s="52"/>
      <c r="AC229" s="52"/>
      <c r="AD229" s="52"/>
      <c r="AE229" s="52"/>
      <c r="AF229" s="52"/>
      <c r="AG229" s="52"/>
      <c r="AH229" s="52"/>
      <c r="AI229" s="52"/>
      <c r="AJ229" s="52"/>
      <c r="AK229" s="52"/>
      <c r="AL229" s="52"/>
      <c r="AM229" s="52"/>
      <c r="AN229" s="52"/>
      <c r="AO229" s="52"/>
      <c r="AP229" s="52"/>
      <c r="AQ229" s="52"/>
      <c r="AR229" s="52"/>
      <c r="AS229" s="52"/>
      <c r="AT229" s="52"/>
      <c r="AU229" s="52"/>
      <c r="AV229" s="52"/>
      <c r="AW229" s="52"/>
      <c r="AX229" s="52"/>
      <c r="AY229" s="52"/>
    </row>
    <row r="230" spans="1:51" s="53" customFormat="1" ht="233.25" customHeight="1" x14ac:dyDescent="0.4">
      <c r="A230" s="88"/>
      <c r="B230" s="115"/>
      <c r="C230" s="87"/>
      <c r="D230" s="87"/>
      <c r="E230" s="87"/>
      <c r="F230" s="77" t="s">
        <v>34</v>
      </c>
      <c r="G230" s="30">
        <f>SUM(H230:N230)</f>
        <v>306532.44</v>
      </c>
      <c r="H230" s="31">
        <v>0</v>
      </c>
      <c r="I230" s="30">
        <v>142857.14000000001</v>
      </c>
      <c r="J230" s="30">
        <v>163675.29999999999</v>
      </c>
      <c r="K230" s="30">
        <v>0</v>
      </c>
      <c r="L230" s="30">
        <v>0</v>
      </c>
      <c r="M230" s="30">
        <v>0</v>
      </c>
      <c r="N230" s="30">
        <v>0</v>
      </c>
      <c r="O230" s="169"/>
      <c r="P230" s="172"/>
      <c r="Q230" s="175"/>
      <c r="R230" s="178"/>
      <c r="S230" s="178"/>
      <c r="T230" s="178"/>
      <c r="U230" s="178"/>
      <c r="V230" s="178"/>
      <c r="W230" s="178"/>
      <c r="X230" s="178"/>
      <c r="Y230" s="52"/>
      <c r="Z230" s="52"/>
      <c r="AA230" s="52"/>
      <c r="AB230" s="52"/>
      <c r="AC230" s="52"/>
      <c r="AD230" s="52"/>
      <c r="AE230" s="52"/>
      <c r="AF230" s="52"/>
      <c r="AG230" s="52"/>
      <c r="AH230" s="52"/>
      <c r="AI230" s="52"/>
      <c r="AJ230" s="52"/>
      <c r="AK230" s="52"/>
      <c r="AL230" s="52"/>
      <c r="AM230" s="52"/>
      <c r="AN230" s="52"/>
      <c r="AO230" s="52"/>
      <c r="AP230" s="52"/>
      <c r="AQ230" s="52"/>
      <c r="AR230" s="52"/>
      <c r="AS230" s="52"/>
      <c r="AT230" s="52"/>
      <c r="AU230" s="52"/>
      <c r="AV230" s="52"/>
      <c r="AW230" s="52"/>
      <c r="AX230" s="52"/>
      <c r="AY230" s="52"/>
    </row>
    <row r="231" spans="1:51" s="53" customFormat="1" ht="144" customHeight="1" x14ac:dyDescent="0.4">
      <c r="A231" s="88"/>
      <c r="B231" s="180"/>
      <c r="C231" s="64"/>
      <c r="D231" s="64"/>
      <c r="E231" s="64"/>
      <c r="F231" s="77" t="s">
        <v>35</v>
      </c>
      <c r="G231" s="30">
        <f>SUM(H231:N231)</f>
        <v>15020089.710000001</v>
      </c>
      <c r="H231" s="31">
        <v>0</v>
      </c>
      <c r="I231" s="30">
        <v>7000000</v>
      </c>
      <c r="J231" s="30">
        <v>8020089.71</v>
      </c>
      <c r="K231" s="30">
        <v>0</v>
      </c>
      <c r="L231" s="30">
        <v>0</v>
      </c>
      <c r="M231" s="30">
        <v>0</v>
      </c>
      <c r="N231" s="30">
        <v>0</v>
      </c>
      <c r="O231" s="170"/>
      <c r="P231" s="173"/>
      <c r="Q231" s="176"/>
      <c r="R231" s="179"/>
      <c r="S231" s="179"/>
      <c r="T231" s="179"/>
      <c r="U231" s="179"/>
      <c r="V231" s="179"/>
      <c r="W231" s="179"/>
      <c r="X231" s="179"/>
      <c r="Y231" s="52"/>
      <c r="Z231" s="52"/>
      <c r="AA231" s="52"/>
      <c r="AB231" s="52"/>
      <c r="AC231" s="52"/>
      <c r="AD231" s="52"/>
      <c r="AE231" s="52"/>
      <c r="AF231" s="52"/>
      <c r="AG231" s="52"/>
      <c r="AH231" s="52"/>
      <c r="AI231" s="52"/>
      <c r="AJ231" s="52"/>
      <c r="AK231" s="52"/>
      <c r="AL231" s="52"/>
      <c r="AM231" s="52"/>
      <c r="AN231" s="52"/>
      <c r="AO231" s="52"/>
      <c r="AP231" s="52"/>
      <c r="AQ231" s="52"/>
      <c r="AR231" s="52"/>
      <c r="AS231" s="52"/>
      <c r="AT231" s="52"/>
      <c r="AU231" s="52"/>
      <c r="AV231" s="52"/>
      <c r="AW231" s="52"/>
      <c r="AX231" s="52"/>
      <c r="AY231" s="52"/>
    </row>
    <row r="232" spans="1:51" s="53" customFormat="1" ht="111" customHeight="1" x14ac:dyDescent="0.4">
      <c r="A232" s="88"/>
      <c r="B232" s="114" t="s">
        <v>101</v>
      </c>
      <c r="C232" s="87"/>
      <c r="D232" s="87"/>
      <c r="E232" s="87"/>
      <c r="F232" s="77" t="s">
        <v>33</v>
      </c>
      <c r="G232" s="30">
        <f t="shared" ref="G232:N232" si="72">G233+G234</f>
        <v>5056839.3499999996</v>
      </c>
      <c r="H232" s="30">
        <f t="shared" si="72"/>
        <v>0</v>
      </c>
      <c r="I232" s="30">
        <f t="shared" si="72"/>
        <v>5056839.3499999996</v>
      </c>
      <c r="J232" s="30">
        <f t="shared" si="72"/>
        <v>0</v>
      </c>
      <c r="K232" s="30">
        <f t="shared" si="72"/>
        <v>0</v>
      </c>
      <c r="L232" s="30">
        <f t="shared" si="72"/>
        <v>0</v>
      </c>
      <c r="M232" s="30">
        <f t="shared" si="72"/>
        <v>0</v>
      </c>
      <c r="N232" s="30">
        <f t="shared" si="72"/>
        <v>0</v>
      </c>
      <c r="O232" s="181" t="s">
        <v>118</v>
      </c>
      <c r="P232" s="171" t="s">
        <v>24</v>
      </c>
      <c r="Q232" s="174"/>
      <c r="R232" s="177" t="s">
        <v>11</v>
      </c>
      <c r="S232" s="177">
        <v>1</v>
      </c>
      <c r="T232" s="177" t="s">
        <v>11</v>
      </c>
      <c r="U232" s="177" t="s">
        <v>11</v>
      </c>
      <c r="V232" s="177" t="s">
        <v>11</v>
      </c>
      <c r="W232" s="177" t="s">
        <v>11</v>
      </c>
      <c r="X232" s="177" t="s">
        <v>11</v>
      </c>
      <c r="Y232" s="52"/>
      <c r="Z232" s="52"/>
      <c r="AA232" s="52"/>
      <c r="AB232" s="52"/>
      <c r="AC232" s="52"/>
      <c r="AD232" s="52"/>
      <c r="AE232" s="52"/>
      <c r="AF232" s="52"/>
      <c r="AG232" s="52"/>
      <c r="AH232" s="52"/>
      <c r="AI232" s="52"/>
      <c r="AJ232" s="52"/>
      <c r="AK232" s="52"/>
      <c r="AL232" s="52"/>
      <c r="AM232" s="52"/>
      <c r="AN232" s="52"/>
      <c r="AO232" s="52"/>
      <c r="AP232" s="52"/>
      <c r="AQ232" s="52"/>
      <c r="AR232" s="52"/>
      <c r="AS232" s="52"/>
      <c r="AT232" s="52"/>
      <c r="AU232" s="52"/>
      <c r="AV232" s="52"/>
      <c r="AW232" s="52"/>
      <c r="AX232" s="52"/>
      <c r="AY232" s="52"/>
    </row>
    <row r="233" spans="1:51" s="53" customFormat="1" ht="273" customHeight="1" x14ac:dyDescent="0.4">
      <c r="A233" s="88"/>
      <c r="B233" s="115"/>
      <c r="C233" s="87"/>
      <c r="D233" s="87"/>
      <c r="E233" s="87"/>
      <c r="F233" s="77" t="s">
        <v>34</v>
      </c>
      <c r="G233" s="30">
        <f>SUM(H233:N233)</f>
        <v>101136.79</v>
      </c>
      <c r="H233" s="31">
        <v>0</v>
      </c>
      <c r="I233" s="31">
        <v>101136.79</v>
      </c>
      <c r="J233" s="31">
        <v>0</v>
      </c>
      <c r="K233" s="31">
        <v>0</v>
      </c>
      <c r="L233" s="31">
        <v>0</v>
      </c>
      <c r="M233" s="31">
        <v>0</v>
      </c>
      <c r="N233" s="31">
        <v>0</v>
      </c>
      <c r="O233" s="182"/>
      <c r="P233" s="172"/>
      <c r="Q233" s="175"/>
      <c r="R233" s="178"/>
      <c r="S233" s="178"/>
      <c r="T233" s="178"/>
      <c r="U233" s="178"/>
      <c r="V233" s="178"/>
      <c r="W233" s="178"/>
      <c r="X233" s="178"/>
      <c r="Y233" s="52"/>
      <c r="Z233" s="52"/>
      <c r="AA233" s="52"/>
      <c r="AB233" s="52"/>
      <c r="AC233" s="52"/>
      <c r="AD233" s="52"/>
      <c r="AE233" s="52"/>
      <c r="AF233" s="52"/>
      <c r="AG233" s="52"/>
      <c r="AH233" s="52"/>
      <c r="AI233" s="52"/>
      <c r="AJ233" s="52"/>
      <c r="AK233" s="52"/>
      <c r="AL233" s="52"/>
      <c r="AM233" s="52"/>
      <c r="AN233" s="52"/>
      <c r="AO233" s="52"/>
      <c r="AP233" s="52"/>
      <c r="AQ233" s="52"/>
      <c r="AR233" s="52"/>
      <c r="AS233" s="52"/>
      <c r="AT233" s="52"/>
      <c r="AU233" s="52"/>
      <c r="AV233" s="52"/>
      <c r="AW233" s="52"/>
      <c r="AX233" s="52"/>
      <c r="AY233" s="52"/>
    </row>
    <row r="234" spans="1:51" s="53" customFormat="1" ht="163.5" customHeight="1" x14ac:dyDescent="0.4">
      <c r="A234" s="88"/>
      <c r="B234" s="180"/>
      <c r="C234" s="87"/>
      <c r="D234" s="87"/>
      <c r="E234" s="87"/>
      <c r="F234" s="77" t="s">
        <v>35</v>
      </c>
      <c r="G234" s="30">
        <f>SUM(H234:N234)</f>
        <v>4955702.5599999996</v>
      </c>
      <c r="H234" s="31">
        <v>0</v>
      </c>
      <c r="I234" s="31">
        <f>99114.05+4856588.51</f>
        <v>4955702.5599999996</v>
      </c>
      <c r="J234" s="31">
        <v>0</v>
      </c>
      <c r="K234" s="31">
        <v>0</v>
      </c>
      <c r="L234" s="31">
        <v>0</v>
      </c>
      <c r="M234" s="31">
        <v>0</v>
      </c>
      <c r="N234" s="31">
        <v>0</v>
      </c>
      <c r="O234" s="183"/>
      <c r="P234" s="173"/>
      <c r="Q234" s="176"/>
      <c r="R234" s="179"/>
      <c r="S234" s="179"/>
      <c r="T234" s="179"/>
      <c r="U234" s="179"/>
      <c r="V234" s="179"/>
      <c r="W234" s="179"/>
      <c r="X234" s="179"/>
      <c r="Y234" s="52"/>
      <c r="Z234" s="52"/>
      <c r="AA234" s="52"/>
      <c r="AB234" s="52"/>
      <c r="AC234" s="52"/>
      <c r="AD234" s="52"/>
      <c r="AE234" s="52"/>
      <c r="AF234" s="52"/>
      <c r="AG234" s="52"/>
      <c r="AH234" s="52"/>
      <c r="AI234" s="52"/>
      <c r="AJ234" s="52"/>
      <c r="AK234" s="52"/>
      <c r="AL234" s="52"/>
      <c r="AM234" s="52"/>
      <c r="AN234" s="52"/>
      <c r="AO234" s="52"/>
      <c r="AP234" s="52"/>
      <c r="AQ234" s="52"/>
      <c r="AR234" s="52"/>
      <c r="AS234" s="52"/>
      <c r="AT234" s="52"/>
      <c r="AU234" s="52"/>
      <c r="AV234" s="52"/>
      <c r="AW234" s="52"/>
      <c r="AX234" s="52"/>
      <c r="AY234" s="52"/>
    </row>
    <row r="235" spans="1:51" s="53" customFormat="1" ht="106.5" customHeight="1" x14ac:dyDescent="0.4">
      <c r="A235" s="88"/>
      <c r="B235" s="184" t="s">
        <v>102</v>
      </c>
      <c r="C235" s="87"/>
      <c r="D235" s="87"/>
      <c r="E235" s="87"/>
      <c r="F235" s="77" t="s">
        <v>33</v>
      </c>
      <c r="G235" s="30">
        <f t="shared" ref="G235:N235" si="73">G236+G237</f>
        <v>3123698.4600000004</v>
      </c>
      <c r="H235" s="30">
        <f t="shared" si="73"/>
        <v>0</v>
      </c>
      <c r="I235" s="30">
        <f t="shared" si="73"/>
        <v>3123698.4600000004</v>
      </c>
      <c r="J235" s="30">
        <f t="shared" si="73"/>
        <v>0</v>
      </c>
      <c r="K235" s="30">
        <f t="shared" si="73"/>
        <v>0</v>
      </c>
      <c r="L235" s="30">
        <f t="shared" si="73"/>
        <v>0</v>
      </c>
      <c r="M235" s="30">
        <f t="shared" si="73"/>
        <v>0</v>
      </c>
      <c r="N235" s="30">
        <f t="shared" si="73"/>
        <v>0</v>
      </c>
      <c r="O235" s="181" t="s">
        <v>117</v>
      </c>
      <c r="P235" s="171" t="s">
        <v>24</v>
      </c>
      <c r="Q235" s="185"/>
      <c r="R235" s="177" t="s">
        <v>11</v>
      </c>
      <c r="S235" s="177">
        <v>1</v>
      </c>
      <c r="T235" s="177" t="s">
        <v>11</v>
      </c>
      <c r="U235" s="177" t="s">
        <v>11</v>
      </c>
      <c r="V235" s="177" t="s">
        <v>11</v>
      </c>
      <c r="W235" s="177" t="s">
        <v>11</v>
      </c>
      <c r="X235" s="177" t="s">
        <v>11</v>
      </c>
      <c r="Y235" s="52"/>
      <c r="Z235" s="52"/>
      <c r="AA235" s="52"/>
      <c r="AB235" s="52"/>
      <c r="AC235" s="52"/>
      <c r="AD235" s="52"/>
      <c r="AE235" s="52"/>
      <c r="AF235" s="52"/>
      <c r="AG235" s="52"/>
      <c r="AH235" s="52"/>
      <c r="AI235" s="52"/>
      <c r="AJ235" s="52"/>
      <c r="AK235" s="52"/>
      <c r="AL235" s="52"/>
      <c r="AM235" s="52"/>
      <c r="AN235" s="52"/>
      <c r="AO235" s="52"/>
      <c r="AP235" s="52"/>
      <c r="AQ235" s="52"/>
      <c r="AR235" s="52"/>
      <c r="AS235" s="52"/>
      <c r="AT235" s="52"/>
      <c r="AU235" s="52"/>
      <c r="AV235" s="52"/>
      <c r="AW235" s="52"/>
      <c r="AX235" s="52"/>
      <c r="AY235" s="52"/>
    </row>
    <row r="236" spans="1:51" s="53" customFormat="1" ht="229.5" customHeight="1" x14ac:dyDescent="0.4">
      <c r="A236" s="88"/>
      <c r="B236" s="115"/>
      <c r="C236" s="87"/>
      <c r="D236" s="87"/>
      <c r="E236" s="87"/>
      <c r="F236" s="77" t="s">
        <v>34</v>
      </c>
      <c r="G236" s="30">
        <f>SUM(H236:N236)</f>
        <v>62473.97</v>
      </c>
      <c r="H236" s="31">
        <v>0</v>
      </c>
      <c r="I236" s="31">
        <v>62473.97</v>
      </c>
      <c r="J236" s="31">
        <v>0</v>
      </c>
      <c r="K236" s="31">
        <v>0</v>
      </c>
      <c r="L236" s="31">
        <v>0</v>
      </c>
      <c r="M236" s="31">
        <v>0</v>
      </c>
      <c r="N236" s="31">
        <v>0</v>
      </c>
      <c r="O236" s="182"/>
      <c r="P236" s="172"/>
      <c r="Q236" s="186"/>
      <c r="R236" s="178"/>
      <c r="S236" s="178"/>
      <c r="T236" s="178"/>
      <c r="U236" s="178"/>
      <c r="V236" s="178"/>
      <c r="W236" s="178"/>
      <c r="X236" s="178"/>
      <c r="Y236" s="52"/>
      <c r="Z236" s="52"/>
      <c r="AA236" s="52"/>
      <c r="AB236" s="52"/>
      <c r="AC236" s="52"/>
      <c r="AD236" s="52"/>
      <c r="AE236" s="52"/>
      <c r="AF236" s="52"/>
      <c r="AG236" s="52"/>
      <c r="AH236" s="52"/>
      <c r="AI236" s="52"/>
      <c r="AJ236" s="52"/>
      <c r="AK236" s="52"/>
      <c r="AL236" s="52"/>
      <c r="AM236" s="52"/>
      <c r="AN236" s="52"/>
      <c r="AO236" s="52"/>
      <c r="AP236" s="52"/>
      <c r="AQ236" s="52"/>
      <c r="AR236" s="52"/>
      <c r="AS236" s="52"/>
      <c r="AT236" s="52"/>
      <c r="AU236" s="52"/>
      <c r="AV236" s="52"/>
      <c r="AW236" s="52"/>
      <c r="AX236" s="52"/>
      <c r="AY236" s="52"/>
    </row>
    <row r="237" spans="1:51" s="53" customFormat="1" ht="174" customHeight="1" x14ac:dyDescent="0.4">
      <c r="A237" s="88"/>
      <c r="B237" s="116"/>
      <c r="C237" s="87"/>
      <c r="D237" s="87"/>
      <c r="E237" s="87"/>
      <c r="F237" s="77" t="s">
        <v>35</v>
      </c>
      <c r="G237" s="30">
        <f>SUM(H237:N237)</f>
        <v>3061224.49</v>
      </c>
      <c r="H237" s="31">
        <v>0</v>
      </c>
      <c r="I237" s="31">
        <v>3061224.49</v>
      </c>
      <c r="J237" s="31">
        <v>0</v>
      </c>
      <c r="K237" s="31">
        <v>0</v>
      </c>
      <c r="L237" s="31">
        <v>0</v>
      </c>
      <c r="M237" s="31">
        <v>0</v>
      </c>
      <c r="N237" s="31">
        <v>0</v>
      </c>
      <c r="O237" s="183"/>
      <c r="P237" s="173"/>
      <c r="Q237" s="187"/>
      <c r="R237" s="179"/>
      <c r="S237" s="179"/>
      <c r="T237" s="179"/>
      <c r="U237" s="179"/>
      <c r="V237" s="179"/>
      <c r="W237" s="179"/>
      <c r="X237" s="179"/>
      <c r="Y237" s="52"/>
      <c r="Z237" s="52"/>
      <c r="AA237" s="52"/>
      <c r="AB237" s="52"/>
      <c r="AC237" s="52"/>
      <c r="AD237" s="52"/>
      <c r="AE237" s="52"/>
      <c r="AF237" s="52"/>
      <c r="AG237" s="52"/>
      <c r="AH237" s="52"/>
      <c r="AI237" s="52"/>
      <c r="AJ237" s="52"/>
      <c r="AK237" s="52"/>
      <c r="AL237" s="52"/>
      <c r="AM237" s="52"/>
      <c r="AN237" s="52"/>
      <c r="AO237" s="52"/>
      <c r="AP237" s="52"/>
      <c r="AQ237" s="52"/>
      <c r="AR237" s="52"/>
      <c r="AS237" s="52"/>
      <c r="AT237" s="52"/>
      <c r="AU237" s="52"/>
      <c r="AV237" s="52"/>
      <c r="AW237" s="52"/>
      <c r="AX237" s="52"/>
      <c r="AY237" s="52"/>
    </row>
    <row r="238" spans="1:51" s="53" customFormat="1" ht="135" customHeight="1" x14ac:dyDescent="0.4">
      <c r="A238" s="88"/>
      <c r="B238" s="114" t="s">
        <v>104</v>
      </c>
      <c r="C238" s="87"/>
      <c r="D238" s="87"/>
      <c r="E238" s="87"/>
      <c r="F238" s="77" t="s">
        <v>33</v>
      </c>
      <c r="G238" s="30">
        <f t="shared" ref="G238:N238" si="74">G239+G240</f>
        <v>1705098.96</v>
      </c>
      <c r="H238" s="30">
        <f t="shared" si="74"/>
        <v>0</v>
      </c>
      <c r="I238" s="30">
        <f t="shared" si="74"/>
        <v>0</v>
      </c>
      <c r="J238" s="30">
        <f t="shared" si="74"/>
        <v>1705098.96</v>
      </c>
      <c r="K238" s="30">
        <f t="shared" si="74"/>
        <v>0</v>
      </c>
      <c r="L238" s="30">
        <f t="shared" si="74"/>
        <v>0</v>
      </c>
      <c r="M238" s="30">
        <f t="shared" si="74"/>
        <v>0</v>
      </c>
      <c r="N238" s="30">
        <f t="shared" si="74"/>
        <v>0</v>
      </c>
      <c r="O238" s="168" t="s">
        <v>116</v>
      </c>
      <c r="P238" s="171" t="s">
        <v>24</v>
      </c>
      <c r="Q238" s="174"/>
      <c r="R238" s="177" t="s">
        <v>11</v>
      </c>
      <c r="S238" s="177" t="s">
        <v>11</v>
      </c>
      <c r="T238" s="177">
        <v>1</v>
      </c>
      <c r="U238" s="177" t="s">
        <v>11</v>
      </c>
      <c r="V238" s="177" t="s">
        <v>11</v>
      </c>
      <c r="W238" s="177" t="s">
        <v>11</v>
      </c>
      <c r="X238" s="177" t="s">
        <v>11</v>
      </c>
      <c r="Y238" s="52"/>
      <c r="Z238" s="52"/>
      <c r="AA238" s="52"/>
      <c r="AB238" s="52"/>
      <c r="AC238" s="52"/>
      <c r="AD238" s="52"/>
      <c r="AE238" s="52"/>
      <c r="AF238" s="52"/>
      <c r="AG238" s="52"/>
      <c r="AH238" s="52"/>
      <c r="AI238" s="52"/>
      <c r="AJ238" s="52"/>
      <c r="AK238" s="52"/>
      <c r="AL238" s="52"/>
      <c r="AM238" s="52"/>
      <c r="AN238" s="52"/>
      <c r="AO238" s="52"/>
      <c r="AP238" s="52"/>
      <c r="AQ238" s="52"/>
      <c r="AR238" s="52"/>
      <c r="AS238" s="52"/>
      <c r="AT238" s="52"/>
      <c r="AU238" s="52"/>
      <c r="AV238" s="52"/>
      <c r="AW238" s="52"/>
      <c r="AX238" s="52"/>
      <c r="AY238" s="52"/>
    </row>
    <row r="239" spans="1:51" s="53" customFormat="1" ht="215.25" customHeight="1" x14ac:dyDescent="0.4">
      <c r="A239" s="88"/>
      <c r="B239" s="115"/>
      <c r="C239" s="87"/>
      <c r="D239" s="87"/>
      <c r="E239" s="87"/>
      <c r="F239" s="77" t="s">
        <v>34</v>
      </c>
      <c r="G239" s="30">
        <f>SUM(H239:N239)</f>
        <v>34101.980000000003</v>
      </c>
      <c r="H239" s="31">
        <v>0</v>
      </c>
      <c r="I239" s="31">
        <v>0</v>
      </c>
      <c r="J239" s="31">
        <v>34101.980000000003</v>
      </c>
      <c r="K239" s="31">
        <v>0</v>
      </c>
      <c r="L239" s="31">
        <v>0</v>
      </c>
      <c r="M239" s="31">
        <v>0</v>
      </c>
      <c r="N239" s="31">
        <v>0</v>
      </c>
      <c r="O239" s="169"/>
      <c r="P239" s="172"/>
      <c r="Q239" s="175"/>
      <c r="R239" s="178"/>
      <c r="S239" s="178"/>
      <c r="T239" s="178"/>
      <c r="U239" s="178"/>
      <c r="V239" s="178"/>
      <c r="W239" s="178"/>
      <c r="X239" s="178"/>
      <c r="Y239" s="52"/>
      <c r="Z239" s="52"/>
      <c r="AA239" s="52"/>
      <c r="AB239" s="52"/>
      <c r="AC239" s="52"/>
      <c r="AD239" s="52"/>
      <c r="AE239" s="52"/>
      <c r="AF239" s="52"/>
      <c r="AG239" s="52"/>
      <c r="AH239" s="52"/>
      <c r="AI239" s="52"/>
      <c r="AJ239" s="52"/>
      <c r="AK239" s="52"/>
      <c r="AL239" s="52"/>
      <c r="AM239" s="52"/>
      <c r="AN239" s="52"/>
      <c r="AO239" s="52"/>
      <c r="AP239" s="52"/>
      <c r="AQ239" s="52"/>
      <c r="AR239" s="52"/>
      <c r="AS239" s="52"/>
      <c r="AT239" s="52"/>
      <c r="AU239" s="52"/>
      <c r="AV239" s="52"/>
      <c r="AW239" s="52"/>
      <c r="AX239" s="52"/>
      <c r="AY239" s="52"/>
    </row>
    <row r="240" spans="1:51" s="53" customFormat="1" ht="174" customHeight="1" x14ac:dyDescent="0.4">
      <c r="A240" s="88"/>
      <c r="B240" s="180"/>
      <c r="C240" s="87"/>
      <c r="D240" s="87"/>
      <c r="E240" s="87"/>
      <c r="F240" s="77" t="s">
        <v>35</v>
      </c>
      <c r="G240" s="30">
        <f>SUM(H240:N240)</f>
        <v>1670996.98</v>
      </c>
      <c r="H240" s="31">
        <v>0</v>
      </c>
      <c r="I240" s="31">
        <v>0</v>
      </c>
      <c r="J240" s="31">
        <v>1670996.98</v>
      </c>
      <c r="K240" s="31">
        <v>0</v>
      </c>
      <c r="L240" s="31">
        <v>0</v>
      </c>
      <c r="M240" s="31">
        <v>0</v>
      </c>
      <c r="N240" s="31">
        <v>0</v>
      </c>
      <c r="O240" s="170"/>
      <c r="P240" s="173"/>
      <c r="Q240" s="176"/>
      <c r="R240" s="179"/>
      <c r="S240" s="179"/>
      <c r="T240" s="179"/>
      <c r="U240" s="179"/>
      <c r="V240" s="179"/>
      <c r="W240" s="179"/>
      <c r="X240" s="179"/>
      <c r="Y240" s="52"/>
      <c r="Z240" s="52"/>
      <c r="AA240" s="52"/>
      <c r="AB240" s="52"/>
      <c r="AC240" s="52"/>
      <c r="AD240" s="52"/>
      <c r="AE240" s="52"/>
      <c r="AF240" s="52"/>
      <c r="AG240" s="52"/>
      <c r="AH240" s="52"/>
      <c r="AI240" s="52"/>
      <c r="AJ240" s="52"/>
      <c r="AK240" s="52"/>
      <c r="AL240" s="52"/>
      <c r="AM240" s="52"/>
      <c r="AN240" s="52"/>
      <c r="AO240" s="52"/>
      <c r="AP240" s="52"/>
      <c r="AQ240" s="52"/>
      <c r="AR240" s="52"/>
      <c r="AS240" s="52"/>
      <c r="AT240" s="52"/>
      <c r="AU240" s="52"/>
      <c r="AV240" s="52"/>
      <c r="AW240" s="52"/>
      <c r="AX240" s="52"/>
      <c r="AY240" s="52"/>
    </row>
    <row r="241" spans="1:51" s="53" customFormat="1" ht="114" customHeight="1" x14ac:dyDescent="0.4">
      <c r="A241" s="88"/>
      <c r="B241" s="114" t="s">
        <v>130</v>
      </c>
      <c r="C241" s="87"/>
      <c r="D241" s="87"/>
      <c r="E241" s="87"/>
      <c r="F241" s="77" t="s">
        <v>33</v>
      </c>
      <c r="G241" s="30">
        <f t="shared" ref="G241:N241" si="75">G242+G243</f>
        <v>47209034.449999996</v>
      </c>
      <c r="H241" s="30">
        <f t="shared" si="75"/>
        <v>0</v>
      </c>
      <c r="I241" s="30">
        <f t="shared" si="75"/>
        <v>0</v>
      </c>
      <c r="J241" s="30">
        <f t="shared" si="75"/>
        <v>0</v>
      </c>
      <c r="K241" s="30">
        <f t="shared" si="75"/>
        <v>32665888.34</v>
      </c>
      <c r="L241" s="30">
        <f t="shared" si="75"/>
        <v>14543146.109999999</v>
      </c>
      <c r="M241" s="30">
        <f t="shared" si="75"/>
        <v>0</v>
      </c>
      <c r="N241" s="30">
        <f t="shared" si="75"/>
        <v>0</v>
      </c>
      <c r="O241" s="168" t="s">
        <v>124</v>
      </c>
      <c r="P241" s="171" t="s">
        <v>24</v>
      </c>
      <c r="Q241" s="174"/>
      <c r="R241" s="177" t="s">
        <v>11</v>
      </c>
      <c r="S241" s="177" t="s">
        <v>11</v>
      </c>
      <c r="T241" s="177" t="s">
        <v>11</v>
      </c>
      <c r="U241" s="177">
        <v>1</v>
      </c>
      <c r="V241" s="177">
        <v>1</v>
      </c>
      <c r="W241" s="177" t="s">
        <v>11</v>
      </c>
      <c r="X241" s="177" t="s">
        <v>11</v>
      </c>
      <c r="Y241" s="52"/>
      <c r="Z241" s="52"/>
      <c r="AA241" s="52"/>
      <c r="AB241" s="52"/>
      <c r="AC241" s="52"/>
      <c r="AD241" s="52"/>
      <c r="AE241" s="52"/>
      <c r="AF241" s="52"/>
      <c r="AG241" s="52"/>
      <c r="AH241" s="52"/>
      <c r="AI241" s="52"/>
      <c r="AJ241" s="52"/>
      <c r="AK241" s="52"/>
      <c r="AL241" s="52"/>
      <c r="AM241" s="52"/>
      <c r="AN241" s="52"/>
      <c r="AO241" s="52"/>
      <c r="AP241" s="52"/>
      <c r="AQ241" s="52"/>
      <c r="AR241" s="52"/>
      <c r="AS241" s="52"/>
      <c r="AT241" s="52"/>
      <c r="AU241" s="52"/>
      <c r="AV241" s="52"/>
      <c r="AW241" s="52"/>
      <c r="AX241" s="52"/>
      <c r="AY241" s="52"/>
    </row>
    <row r="242" spans="1:51" s="53" customFormat="1" ht="205.5" customHeight="1" x14ac:dyDescent="0.4">
      <c r="A242" s="88"/>
      <c r="B242" s="115"/>
      <c r="C242" s="87"/>
      <c r="D242" s="87"/>
      <c r="E242" s="87"/>
      <c r="F242" s="77" t="s">
        <v>34</v>
      </c>
      <c r="G242" s="30">
        <f>SUM(H242:N242)</f>
        <v>944180.69</v>
      </c>
      <c r="H242" s="31">
        <v>0</v>
      </c>
      <c r="I242" s="31">
        <v>0</v>
      </c>
      <c r="J242" s="31">
        <v>0</v>
      </c>
      <c r="K242" s="31">
        <v>653317.77</v>
      </c>
      <c r="L242" s="31">
        <v>290862.92</v>
      </c>
      <c r="M242" s="31">
        <v>0</v>
      </c>
      <c r="N242" s="31">
        <v>0</v>
      </c>
      <c r="O242" s="169"/>
      <c r="P242" s="172"/>
      <c r="Q242" s="175"/>
      <c r="R242" s="178"/>
      <c r="S242" s="178"/>
      <c r="T242" s="178"/>
      <c r="U242" s="178"/>
      <c r="V242" s="178"/>
      <c r="W242" s="178"/>
      <c r="X242" s="178"/>
      <c r="Y242" s="52"/>
      <c r="Z242" s="52"/>
      <c r="AA242" s="52"/>
      <c r="AB242" s="52"/>
      <c r="AC242" s="52"/>
      <c r="AD242" s="52"/>
      <c r="AE242" s="52"/>
      <c r="AF242" s="52"/>
      <c r="AG242" s="52"/>
      <c r="AH242" s="52"/>
      <c r="AI242" s="52"/>
      <c r="AJ242" s="52"/>
      <c r="AK242" s="52"/>
      <c r="AL242" s="52"/>
      <c r="AM242" s="52"/>
      <c r="AN242" s="52"/>
      <c r="AO242" s="52"/>
      <c r="AP242" s="52"/>
      <c r="AQ242" s="52"/>
      <c r="AR242" s="52"/>
      <c r="AS242" s="52"/>
      <c r="AT242" s="52"/>
      <c r="AU242" s="52"/>
      <c r="AV242" s="52"/>
      <c r="AW242" s="52"/>
      <c r="AX242" s="52"/>
      <c r="AY242" s="52"/>
    </row>
    <row r="243" spans="1:51" s="53" customFormat="1" ht="174" customHeight="1" x14ac:dyDescent="0.4">
      <c r="A243" s="88"/>
      <c r="B243" s="180"/>
      <c r="C243" s="87"/>
      <c r="D243" s="87"/>
      <c r="E243" s="87"/>
      <c r="F243" s="77" t="s">
        <v>35</v>
      </c>
      <c r="G243" s="30">
        <f>SUM(H243:N243)</f>
        <v>46264853.759999998</v>
      </c>
      <c r="H243" s="31">
        <v>0</v>
      </c>
      <c r="I243" s="31">
        <v>0</v>
      </c>
      <c r="J243" s="31">
        <v>0</v>
      </c>
      <c r="K243" s="31">
        <f>3521382.76+28491187.81</f>
        <v>32012570.57</v>
      </c>
      <c r="L243" s="31">
        <v>14252283.189999999</v>
      </c>
      <c r="M243" s="31">
        <v>0</v>
      </c>
      <c r="N243" s="31">
        <v>0</v>
      </c>
      <c r="O243" s="170"/>
      <c r="P243" s="173"/>
      <c r="Q243" s="176"/>
      <c r="R243" s="179"/>
      <c r="S243" s="179"/>
      <c r="T243" s="179"/>
      <c r="U243" s="179"/>
      <c r="V243" s="179"/>
      <c r="W243" s="179"/>
      <c r="X243" s="179"/>
      <c r="Y243" s="52"/>
      <c r="Z243" s="52"/>
      <c r="AA243" s="52"/>
      <c r="AB243" s="52"/>
      <c r="AC243" s="52"/>
      <c r="AD243" s="52"/>
      <c r="AE243" s="52"/>
      <c r="AF243" s="52"/>
      <c r="AG243" s="52"/>
      <c r="AH243" s="52"/>
      <c r="AI243" s="52"/>
      <c r="AJ243" s="52"/>
      <c r="AK243" s="52"/>
      <c r="AL243" s="52"/>
      <c r="AM243" s="52"/>
      <c r="AN243" s="52"/>
      <c r="AO243" s="52"/>
      <c r="AP243" s="52"/>
      <c r="AQ243" s="52"/>
      <c r="AR243" s="52"/>
      <c r="AS243" s="52"/>
      <c r="AT243" s="52"/>
      <c r="AU243" s="52"/>
      <c r="AV243" s="52"/>
      <c r="AW243" s="52"/>
      <c r="AX243" s="52"/>
      <c r="AY243" s="52"/>
    </row>
    <row r="244" spans="1:51" s="53" customFormat="1" ht="94.5" customHeight="1" x14ac:dyDescent="0.4">
      <c r="A244" s="88"/>
      <c r="B244" s="146" t="s">
        <v>126</v>
      </c>
      <c r="C244" s="87"/>
      <c r="D244" s="87"/>
      <c r="E244" s="87"/>
      <c r="F244" s="77" t="s">
        <v>33</v>
      </c>
      <c r="G244" s="30">
        <f t="shared" ref="G244:N244" si="76">G245+G246</f>
        <v>260306.96000000002</v>
      </c>
      <c r="H244" s="30">
        <f t="shared" si="76"/>
        <v>0</v>
      </c>
      <c r="I244" s="30">
        <f t="shared" si="76"/>
        <v>0</v>
      </c>
      <c r="J244" s="30">
        <f t="shared" si="76"/>
        <v>0</v>
      </c>
      <c r="K244" s="30">
        <f t="shared" si="76"/>
        <v>156183.67000000001</v>
      </c>
      <c r="L244" s="30">
        <f t="shared" si="76"/>
        <v>104123.29000000001</v>
      </c>
      <c r="M244" s="30">
        <f t="shared" si="76"/>
        <v>0</v>
      </c>
      <c r="N244" s="54">
        <f t="shared" si="76"/>
        <v>0</v>
      </c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2"/>
      <c r="Z244" s="52"/>
      <c r="AA244" s="52"/>
      <c r="AB244" s="52"/>
      <c r="AC244" s="52"/>
      <c r="AD244" s="52"/>
      <c r="AE244" s="52"/>
      <c r="AF244" s="52"/>
      <c r="AG244" s="52"/>
      <c r="AH244" s="52"/>
      <c r="AI244" s="52"/>
      <c r="AJ244" s="52"/>
      <c r="AK244" s="52"/>
      <c r="AL244" s="52"/>
      <c r="AM244" s="52"/>
      <c r="AN244" s="52"/>
      <c r="AO244" s="52"/>
      <c r="AP244" s="52"/>
      <c r="AQ244" s="52"/>
      <c r="AR244" s="52"/>
      <c r="AS244" s="52"/>
      <c r="AT244" s="52"/>
      <c r="AU244" s="52"/>
      <c r="AV244" s="52"/>
      <c r="AW244" s="52"/>
      <c r="AX244" s="52"/>
      <c r="AY244" s="52"/>
    </row>
    <row r="245" spans="1:51" s="53" customFormat="1" ht="245.25" customHeight="1" x14ac:dyDescent="0.4">
      <c r="A245" s="88"/>
      <c r="B245" s="147"/>
      <c r="C245" s="87"/>
      <c r="D245" s="87"/>
      <c r="E245" s="87"/>
      <c r="F245" s="77" t="s">
        <v>34</v>
      </c>
      <c r="G245" s="30">
        <f>SUM(H245:N245)</f>
        <v>5206.1399999999994</v>
      </c>
      <c r="H245" s="31">
        <f t="shared" ref="H245:N246" si="77">H248</f>
        <v>0</v>
      </c>
      <c r="I245" s="31">
        <f t="shared" si="77"/>
        <v>0</v>
      </c>
      <c r="J245" s="31">
        <f t="shared" si="77"/>
        <v>0</v>
      </c>
      <c r="K245" s="31">
        <f t="shared" si="77"/>
        <v>3123.67</v>
      </c>
      <c r="L245" s="31">
        <f t="shared" si="77"/>
        <v>2082.4699999999998</v>
      </c>
      <c r="M245" s="31">
        <f t="shared" si="77"/>
        <v>0</v>
      </c>
      <c r="N245" s="31">
        <f t="shared" si="77"/>
        <v>0</v>
      </c>
      <c r="O245" s="51"/>
      <c r="P245" s="51"/>
      <c r="Q245" s="51"/>
      <c r="R245" s="51"/>
      <c r="S245" s="51"/>
      <c r="T245" s="51"/>
      <c r="U245" s="51"/>
      <c r="V245" s="51"/>
      <c r="W245" s="51"/>
      <c r="X245" s="51"/>
      <c r="Y245" s="52"/>
      <c r="Z245" s="52"/>
      <c r="AA245" s="52"/>
      <c r="AB245" s="52"/>
      <c r="AC245" s="52"/>
      <c r="AD245" s="52"/>
      <c r="AE245" s="52"/>
      <c r="AF245" s="52"/>
      <c r="AG245" s="52"/>
      <c r="AH245" s="52"/>
      <c r="AI245" s="52"/>
      <c r="AJ245" s="52"/>
      <c r="AK245" s="52"/>
      <c r="AL245" s="52"/>
      <c r="AM245" s="52"/>
      <c r="AN245" s="52"/>
      <c r="AO245" s="52"/>
      <c r="AP245" s="52"/>
      <c r="AQ245" s="52"/>
      <c r="AR245" s="52"/>
      <c r="AS245" s="52"/>
      <c r="AT245" s="52"/>
      <c r="AU245" s="52"/>
      <c r="AV245" s="52"/>
      <c r="AW245" s="52"/>
      <c r="AX245" s="52"/>
      <c r="AY245" s="52"/>
    </row>
    <row r="246" spans="1:51" s="53" customFormat="1" ht="165" customHeight="1" x14ac:dyDescent="0.4">
      <c r="A246" s="64"/>
      <c r="B246" s="148"/>
      <c r="C246" s="64"/>
      <c r="D246" s="64"/>
      <c r="E246" s="64"/>
      <c r="F246" s="77" t="s">
        <v>35</v>
      </c>
      <c r="G246" s="30">
        <f>SUM(H246:N246)</f>
        <v>255100.82</v>
      </c>
      <c r="H246" s="31">
        <f t="shared" si="77"/>
        <v>0</v>
      </c>
      <c r="I246" s="31">
        <f t="shared" si="77"/>
        <v>0</v>
      </c>
      <c r="J246" s="31">
        <f t="shared" si="77"/>
        <v>0</v>
      </c>
      <c r="K246" s="31">
        <f t="shared" si="77"/>
        <v>153060</v>
      </c>
      <c r="L246" s="31">
        <f t="shared" si="77"/>
        <v>102040.82</v>
      </c>
      <c r="M246" s="31">
        <f t="shared" si="77"/>
        <v>0</v>
      </c>
      <c r="N246" s="31">
        <f t="shared" si="77"/>
        <v>0</v>
      </c>
      <c r="O246" s="60"/>
      <c r="P246" s="51"/>
      <c r="Q246" s="51"/>
      <c r="R246" s="51"/>
      <c r="S246" s="51"/>
      <c r="T246" s="51"/>
      <c r="U246" s="51"/>
      <c r="V246" s="51"/>
      <c r="W246" s="51"/>
      <c r="X246" s="51"/>
      <c r="Y246" s="52"/>
      <c r="Z246" s="52"/>
      <c r="AA246" s="52"/>
      <c r="AB246" s="52"/>
      <c r="AC246" s="52"/>
      <c r="AD246" s="52"/>
      <c r="AE246" s="52"/>
      <c r="AF246" s="52"/>
      <c r="AG246" s="52"/>
      <c r="AH246" s="52"/>
      <c r="AI246" s="52"/>
      <c r="AJ246" s="52"/>
      <c r="AK246" s="52"/>
      <c r="AL246" s="52"/>
      <c r="AM246" s="52"/>
      <c r="AN246" s="52"/>
      <c r="AO246" s="52"/>
      <c r="AP246" s="52"/>
      <c r="AQ246" s="52"/>
      <c r="AR246" s="52"/>
      <c r="AS246" s="52"/>
      <c r="AT246" s="52"/>
      <c r="AU246" s="52"/>
      <c r="AV246" s="52"/>
      <c r="AW246" s="52"/>
      <c r="AX246" s="52"/>
      <c r="AY246" s="52"/>
    </row>
    <row r="247" spans="1:51" s="53" customFormat="1" ht="99.75" customHeight="1" x14ac:dyDescent="0.4">
      <c r="A247" s="88"/>
      <c r="B247" s="114" t="s">
        <v>127</v>
      </c>
      <c r="C247" s="87"/>
      <c r="D247" s="87"/>
      <c r="E247" s="87"/>
      <c r="F247" s="77" t="s">
        <v>33</v>
      </c>
      <c r="G247" s="91">
        <f t="shared" ref="G247:N247" si="78">G248+G249</f>
        <v>260306.96000000002</v>
      </c>
      <c r="H247" s="91">
        <f t="shared" si="78"/>
        <v>0</v>
      </c>
      <c r="I247" s="91">
        <f t="shared" si="78"/>
        <v>0</v>
      </c>
      <c r="J247" s="91">
        <f t="shared" si="78"/>
        <v>0</v>
      </c>
      <c r="K247" s="91">
        <f t="shared" si="78"/>
        <v>156183.67000000001</v>
      </c>
      <c r="L247" s="95">
        <f t="shared" si="78"/>
        <v>104123.29000000001</v>
      </c>
      <c r="M247" s="91">
        <f t="shared" si="78"/>
        <v>0</v>
      </c>
      <c r="N247" s="58">
        <f t="shared" si="78"/>
        <v>0</v>
      </c>
      <c r="O247" s="171" t="s">
        <v>131</v>
      </c>
      <c r="P247" s="171" t="s">
        <v>128</v>
      </c>
      <c r="Q247" s="189"/>
      <c r="R247" s="177" t="s">
        <v>11</v>
      </c>
      <c r="S247" s="177" t="s">
        <v>11</v>
      </c>
      <c r="T247" s="177" t="s">
        <v>11</v>
      </c>
      <c r="U247" s="177">
        <v>1</v>
      </c>
      <c r="V247" s="177">
        <v>1</v>
      </c>
      <c r="W247" s="177">
        <v>1</v>
      </c>
      <c r="X247" s="177">
        <v>1</v>
      </c>
      <c r="Y247" s="52"/>
      <c r="Z247" s="52"/>
      <c r="AA247" s="52"/>
      <c r="AB247" s="52"/>
      <c r="AC247" s="52"/>
      <c r="AD247" s="52"/>
      <c r="AE247" s="52"/>
      <c r="AF247" s="52"/>
      <c r="AG247" s="52"/>
      <c r="AH247" s="52"/>
      <c r="AI247" s="52"/>
      <c r="AJ247" s="52"/>
      <c r="AK247" s="52"/>
      <c r="AL247" s="52"/>
      <c r="AM247" s="52"/>
      <c r="AN247" s="52"/>
      <c r="AO247" s="52"/>
      <c r="AP247" s="52"/>
      <c r="AQ247" s="52"/>
      <c r="AR247" s="52"/>
      <c r="AS247" s="52"/>
      <c r="AT247" s="52"/>
      <c r="AU247" s="52"/>
      <c r="AV247" s="52"/>
      <c r="AW247" s="52"/>
      <c r="AX247" s="52"/>
      <c r="AY247" s="52"/>
    </row>
    <row r="248" spans="1:51" s="53" customFormat="1" ht="235.5" customHeight="1" x14ac:dyDescent="0.4">
      <c r="A248" s="88"/>
      <c r="B248" s="115"/>
      <c r="C248" s="87"/>
      <c r="D248" s="87"/>
      <c r="E248" s="87"/>
      <c r="F248" s="77" t="s">
        <v>34</v>
      </c>
      <c r="G248" s="30">
        <f>SUM(H248:N248)</f>
        <v>5206.1399999999994</v>
      </c>
      <c r="H248" s="31">
        <v>0</v>
      </c>
      <c r="I248" s="30">
        <v>0</v>
      </c>
      <c r="J248" s="30">
        <v>0</v>
      </c>
      <c r="K248" s="30">
        <f>2082.45+1041.22</f>
        <v>3123.67</v>
      </c>
      <c r="L248" s="30">
        <v>2082.4699999999998</v>
      </c>
      <c r="M248" s="30">
        <v>0</v>
      </c>
      <c r="N248" s="54">
        <v>0</v>
      </c>
      <c r="O248" s="172"/>
      <c r="P248" s="188"/>
      <c r="Q248" s="190"/>
      <c r="R248" s="188"/>
      <c r="S248" s="188"/>
      <c r="T248" s="188"/>
      <c r="U248" s="188"/>
      <c r="V248" s="188"/>
      <c r="W248" s="188"/>
      <c r="X248" s="188"/>
      <c r="Y248" s="61"/>
      <c r="Z248" s="52"/>
      <c r="AA248" s="52"/>
      <c r="AB248" s="52"/>
      <c r="AC248" s="52"/>
      <c r="AD248" s="52"/>
      <c r="AE248" s="52"/>
      <c r="AF248" s="52"/>
      <c r="AG248" s="52"/>
      <c r="AH248" s="52"/>
      <c r="AI248" s="52"/>
      <c r="AJ248" s="52"/>
      <c r="AK248" s="52"/>
      <c r="AL248" s="52"/>
      <c r="AM248" s="52"/>
      <c r="AN248" s="52"/>
      <c r="AO248" s="52"/>
      <c r="AP248" s="52"/>
      <c r="AQ248" s="52"/>
      <c r="AR248" s="52"/>
      <c r="AS248" s="52"/>
      <c r="AT248" s="52"/>
      <c r="AU248" s="52"/>
      <c r="AV248" s="52"/>
      <c r="AW248" s="52"/>
      <c r="AX248" s="52"/>
      <c r="AY248" s="52"/>
    </row>
    <row r="249" spans="1:51" s="53" customFormat="1" ht="116.25" customHeight="1" x14ac:dyDescent="0.4">
      <c r="A249" s="88"/>
      <c r="B249" s="116"/>
      <c r="C249" s="87"/>
      <c r="D249" s="87"/>
      <c r="E249" s="87"/>
      <c r="F249" s="77" t="s">
        <v>35</v>
      </c>
      <c r="G249" s="30">
        <f>SUM(H249:N249)</f>
        <v>255100.82</v>
      </c>
      <c r="H249" s="31">
        <v>0</v>
      </c>
      <c r="I249" s="30">
        <v>0</v>
      </c>
      <c r="J249" s="30">
        <v>0</v>
      </c>
      <c r="K249" s="30">
        <f>102040+51020</f>
        <v>153060</v>
      </c>
      <c r="L249" s="30">
        <v>102040.82</v>
      </c>
      <c r="M249" s="30">
        <v>0</v>
      </c>
      <c r="N249" s="54">
        <v>0</v>
      </c>
      <c r="O249" s="173"/>
      <c r="P249" s="62" t="s">
        <v>129</v>
      </c>
      <c r="Q249" s="63"/>
      <c r="R249" s="93" t="s">
        <v>11</v>
      </c>
      <c r="S249" s="93" t="s">
        <v>11</v>
      </c>
      <c r="T249" s="93" t="s">
        <v>11</v>
      </c>
      <c r="U249" s="93">
        <v>1</v>
      </c>
      <c r="V249" s="93">
        <v>1</v>
      </c>
      <c r="W249" s="93">
        <v>1</v>
      </c>
      <c r="X249" s="93">
        <v>1</v>
      </c>
      <c r="Y249" s="52"/>
      <c r="Z249" s="52"/>
      <c r="AA249" s="52"/>
      <c r="AB249" s="52"/>
      <c r="AC249" s="52"/>
      <c r="AD249" s="52"/>
      <c r="AE249" s="52"/>
      <c r="AF249" s="52"/>
      <c r="AG249" s="52"/>
      <c r="AH249" s="52"/>
      <c r="AI249" s="52"/>
      <c r="AJ249" s="52"/>
      <c r="AK249" s="52"/>
      <c r="AL249" s="52"/>
      <c r="AM249" s="52"/>
      <c r="AN249" s="52"/>
      <c r="AO249" s="52"/>
      <c r="AP249" s="52"/>
      <c r="AQ249" s="52"/>
      <c r="AR249" s="52"/>
      <c r="AS249" s="52"/>
      <c r="AT249" s="52"/>
      <c r="AU249" s="52"/>
      <c r="AV249" s="52"/>
      <c r="AW249" s="52"/>
      <c r="AX249" s="52"/>
      <c r="AY249" s="52"/>
    </row>
    <row r="250" spans="1:51" s="53" customFormat="1" ht="174" customHeight="1" x14ac:dyDescent="0.4">
      <c r="A250" s="57" t="s">
        <v>139</v>
      </c>
      <c r="B250" s="77" t="s">
        <v>140</v>
      </c>
      <c r="C250" s="25">
        <v>2019</v>
      </c>
      <c r="D250" s="25">
        <v>2025</v>
      </c>
      <c r="E250" s="26"/>
      <c r="F250" s="77" t="s">
        <v>32</v>
      </c>
      <c r="G250" s="30" t="s">
        <v>32</v>
      </c>
      <c r="H250" s="31" t="s">
        <v>32</v>
      </c>
      <c r="I250" s="30" t="s">
        <v>32</v>
      </c>
      <c r="J250" s="30" t="s">
        <v>32</v>
      </c>
      <c r="K250" s="30" t="s">
        <v>32</v>
      </c>
      <c r="L250" s="30" t="s">
        <v>32</v>
      </c>
      <c r="M250" s="30" t="s">
        <v>32</v>
      </c>
      <c r="N250" s="30" t="s">
        <v>32</v>
      </c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2"/>
      <c r="Z250" s="52"/>
      <c r="AA250" s="52"/>
      <c r="AB250" s="52"/>
      <c r="AC250" s="52"/>
      <c r="AD250" s="52"/>
      <c r="AE250" s="52"/>
      <c r="AF250" s="52"/>
      <c r="AG250" s="52"/>
      <c r="AH250" s="52"/>
      <c r="AI250" s="52"/>
      <c r="AJ250" s="52"/>
      <c r="AK250" s="52"/>
      <c r="AL250" s="52"/>
      <c r="AM250" s="52"/>
      <c r="AN250" s="52"/>
      <c r="AO250" s="52"/>
      <c r="AP250" s="52"/>
      <c r="AQ250" s="52"/>
      <c r="AR250" s="52"/>
      <c r="AS250" s="52"/>
      <c r="AT250" s="52"/>
      <c r="AU250" s="52"/>
      <c r="AV250" s="52"/>
      <c r="AW250" s="52"/>
      <c r="AX250" s="52"/>
      <c r="AY250" s="52"/>
    </row>
    <row r="251" spans="1:51" s="53" customFormat="1" ht="145.5" hidden="1" customHeight="1" x14ac:dyDescent="0.4">
      <c r="A251" s="88"/>
      <c r="B251" s="114" t="s">
        <v>125</v>
      </c>
      <c r="C251" s="87"/>
      <c r="D251" s="87"/>
      <c r="E251" s="87"/>
      <c r="F251" s="77" t="s">
        <v>33</v>
      </c>
      <c r="G251" s="30">
        <f t="shared" ref="G251:N251" si="79">G252+G253</f>
        <v>74462109.700000003</v>
      </c>
      <c r="H251" s="30">
        <f t="shared" si="79"/>
        <v>2040816.33</v>
      </c>
      <c r="I251" s="30">
        <f t="shared" si="79"/>
        <v>15323394.949999999</v>
      </c>
      <c r="J251" s="30">
        <f t="shared" si="79"/>
        <v>9888863.9699999988</v>
      </c>
      <c r="K251" s="30">
        <f t="shared" si="79"/>
        <v>32665888.34</v>
      </c>
      <c r="L251" s="30">
        <f t="shared" si="79"/>
        <v>14543146.109999999</v>
      </c>
      <c r="M251" s="30">
        <f t="shared" si="79"/>
        <v>0</v>
      </c>
      <c r="N251" s="30">
        <f t="shared" si="79"/>
        <v>0</v>
      </c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2"/>
      <c r="Z251" s="52"/>
      <c r="AA251" s="52"/>
      <c r="AB251" s="52"/>
      <c r="AC251" s="52"/>
      <c r="AD251" s="52"/>
      <c r="AE251" s="52"/>
      <c r="AF251" s="52"/>
      <c r="AG251" s="52"/>
      <c r="AH251" s="52"/>
      <c r="AI251" s="52"/>
      <c r="AJ251" s="52"/>
      <c r="AK251" s="52"/>
      <c r="AL251" s="52"/>
      <c r="AM251" s="52"/>
      <c r="AN251" s="52"/>
      <c r="AO251" s="52"/>
      <c r="AP251" s="52"/>
      <c r="AQ251" s="52"/>
      <c r="AR251" s="52"/>
      <c r="AS251" s="52"/>
      <c r="AT251" s="52"/>
      <c r="AU251" s="52"/>
      <c r="AV251" s="52"/>
      <c r="AW251" s="52"/>
      <c r="AX251" s="52"/>
      <c r="AY251" s="52"/>
    </row>
    <row r="252" spans="1:51" s="53" customFormat="1" ht="145.5" hidden="1" customHeight="1" x14ac:dyDescent="0.4">
      <c r="A252" s="88"/>
      <c r="B252" s="115"/>
      <c r="C252" s="87"/>
      <c r="D252" s="87"/>
      <c r="E252" s="87"/>
      <c r="F252" s="77" t="s">
        <v>34</v>
      </c>
      <c r="G252" s="30">
        <f>SUM(H252:N252)</f>
        <v>1489242.2</v>
      </c>
      <c r="H252" s="31">
        <f>H255+H258+H261+H264+H267</f>
        <v>40816.33</v>
      </c>
      <c r="I252" s="31">
        <f>I255+I258+I261+I264+I267</f>
        <v>306467.90000000002</v>
      </c>
      <c r="J252" s="31">
        <f t="shared" ref="J252:N253" si="80">J255+J258+J261+J264+J267+J270</f>
        <v>197777.28</v>
      </c>
      <c r="K252" s="31">
        <f t="shared" si="80"/>
        <v>653317.77</v>
      </c>
      <c r="L252" s="31">
        <f t="shared" si="80"/>
        <v>290862.92</v>
      </c>
      <c r="M252" s="31">
        <f t="shared" si="80"/>
        <v>0</v>
      </c>
      <c r="N252" s="31">
        <f t="shared" si="80"/>
        <v>0</v>
      </c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2"/>
      <c r="Z252" s="52"/>
      <c r="AA252" s="52"/>
      <c r="AB252" s="52"/>
      <c r="AC252" s="52"/>
      <c r="AD252" s="52"/>
      <c r="AE252" s="52"/>
      <c r="AF252" s="52"/>
      <c r="AG252" s="52"/>
      <c r="AH252" s="52"/>
      <c r="AI252" s="52"/>
      <c r="AJ252" s="52"/>
      <c r="AK252" s="52"/>
      <c r="AL252" s="52"/>
      <c r="AM252" s="52"/>
      <c r="AN252" s="52"/>
      <c r="AO252" s="52"/>
      <c r="AP252" s="52"/>
      <c r="AQ252" s="52"/>
      <c r="AR252" s="52"/>
      <c r="AS252" s="52"/>
      <c r="AT252" s="52"/>
      <c r="AU252" s="52"/>
      <c r="AV252" s="52"/>
      <c r="AW252" s="52"/>
      <c r="AX252" s="52"/>
      <c r="AY252" s="52"/>
    </row>
    <row r="253" spans="1:51" s="53" customFormat="1" ht="145.5" hidden="1" customHeight="1" x14ac:dyDescent="0.4">
      <c r="A253" s="64"/>
      <c r="B253" s="116"/>
      <c r="C253" s="64"/>
      <c r="D253" s="64"/>
      <c r="E253" s="64"/>
      <c r="F253" s="77" t="s">
        <v>35</v>
      </c>
      <c r="G253" s="30">
        <f>SUM(H253:N253)</f>
        <v>72972867.5</v>
      </c>
      <c r="H253" s="56">
        <f>H256+H259+H262+H265+H268</f>
        <v>2000000</v>
      </c>
      <c r="I253" s="56">
        <f>I256+I259+I262+I265+I268</f>
        <v>15016927.049999999</v>
      </c>
      <c r="J253" s="56">
        <f t="shared" si="80"/>
        <v>9691086.6899999995</v>
      </c>
      <c r="K253" s="56">
        <f t="shared" si="80"/>
        <v>32012570.57</v>
      </c>
      <c r="L253" s="56">
        <f t="shared" si="80"/>
        <v>14252283.189999999</v>
      </c>
      <c r="M253" s="56">
        <f t="shared" si="80"/>
        <v>0</v>
      </c>
      <c r="N253" s="56">
        <f t="shared" si="80"/>
        <v>0</v>
      </c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2"/>
      <c r="Z253" s="52"/>
      <c r="AA253" s="52"/>
      <c r="AB253" s="52"/>
      <c r="AC253" s="52"/>
      <c r="AD253" s="52"/>
      <c r="AE253" s="52"/>
      <c r="AF253" s="52"/>
      <c r="AG253" s="52"/>
      <c r="AH253" s="52"/>
      <c r="AI253" s="52"/>
      <c r="AJ253" s="52"/>
      <c r="AK253" s="52"/>
      <c r="AL253" s="52"/>
      <c r="AM253" s="52"/>
      <c r="AN253" s="52"/>
      <c r="AO253" s="52"/>
      <c r="AP253" s="52"/>
      <c r="AQ253" s="52"/>
      <c r="AR253" s="52"/>
      <c r="AS253" s="52"/>
      <c r="AT253" s="52"/>
      <c r="AU253" s="52"/>
      <c r="AV253" s="52"/>
      <c r="AW253" s="52"/>
      <c r="AX253" s="52"/>
      <c r="AY253" s="52"/>
    </row>
    <row r="254" spans="1:51" s="53" customFormat="1" ht="145.5" hidden="1" customHeight="1" x14ac:dyDescent="0.4">
      <c r="A254" s="88"/>
      <c r="B254" s="114" t="s">
        <v>94</v>
      </c>
      <c r="C254" s="87"/>
      <c r="D254" s="87"/>
      <c r="E254" s="87"/>
      <c r="F254" s="77" t="s">
        <v>33</v>
      </c>
      <c r="G254" s="91">
        <f t="shared" ref="G254:N254" si="81">G255+G256</f>
        <v>2040816.33</v>
      </c>
      <c r="H254" s="91">
        <f t="shared" si="81"/>
        <v>2040816.33</v>
      </c>
      <c r="I254" s="91">
        <f t="shared" si="81"/>
        <v>0</v>
      </c>
      <c r="J254" s="91">
        <f t="shared" si="81"/>
        <v>0</v>
      </c>
      <c r="K254" s="91">
        <f t="shared" si="81"/>
        <v>0</v>
      </c>
      <c r="L254" s="95">
        <f t="shared" si="81"/>
        <v>0</v>
      </c>
      <c r="M254" s="91">
        <f t="shared" si="81"/>
        <v>0</v>
      </c>
      <c r="N254" s="91">
        <f t="shared" si="81"/>
        <v>0</v>
      </c>
      <c r="O254" s="168" t="s">
        <v>123</v>
      </c>
      <c r="P254" s="171" t="s">
        <v>24</v>
      </c>
      <c r="Q254" s="174"/>
      <c r="R254" s="177">
        <v>1</v>
      </c>
      <c r="S254" s="177" t="s">
        <v>11</v>
      </c>
      <c r="T254" s="177" t="s">
        <v>11</v>
      </c>
      <c r="U254" s="177" t="s">
        <v>11</v>
      </c>
      <c r="V254" s="177" t="s">
        <v>11</v>
      </c>
      <c r="W254" s="177" t="s">
        <v>11</v>
      </c>
      <c r="X254" s="177" t="s">
        <v>11</v>
      </c>
      <c r="Y254" s="52"/>
      <c r="Z254" s="52"/>
      <c r="AA254" s="52"/>
      <c r="AB254" s="52"/>
      <c r="AC254" s="52"/>
      <c r="AD254" s="52"/>
      <c r="AE254" s="52"/>
      <c r="AF254" s="52"/>
      <c r="AG254" s="52"/>
      <c r="AH254" s="52"/>
      <c r="AI254" s="52"/>
      <c r="AJ254" s="52"/>
      <c r="AK254" s="52"/>
      <c r="AL254" s="52"/>
      <c r="AM254" s="52"/>
      <c r="AN254" s="52"/>
      <c r="AO254" s="52"/>
      <c r="AP254" s="52"/>
      <c r="AQ254" s="52"/>
      <c r="AR254" s="52"/>
      <c r="AS254" s="52"/>
      <c r="AT254" s="52"/>
      <c r="AU254" s="52"/>
      <c r="AV254" s="52"/>
      <c r="AW254" s="52"/>
      <c r="AX254" s="52"/>
      <c r="AY254" s="52"/>
    </row>
    <row r="255" spans="1:51" s="53" customFormat="1" ht="145.5" hidden="1" customHeight="1" x14ac:dyDescent="0.4">
      <c r="A255" s="88"/>
      <c r="B255" s="115"/>
      <c r="C255" s="87"/>
      <c r="D255" s="87"/>
      <c r="E255" s="87"/>
      <c r="F255" s="77" t="s">
        <v>34</v>
      </c>
      <c r="G255" s="30">
        <f>SUM(H255:N255)</f>
        <v>40816.33</v>
      </c>
      <c r="H255" s="31">
        <v>40816.33</v>
      </c>
      <c r="I255" s="30">
        <v>0</v>
      </c>
      <c r="J255" s="30">
        <v>0</v>
      </c>
      <c r="K255" s="30">
        <v>0</v>
      </c>
      <c r="L255" s="30">
        <v>0</v>
      </c>
      <c r="M255" s="30">
        <v>0</v>
      </c>
      <c r="N255" s="30">
        <v>0</v>
      </c>
      <c r="O255" s="169"/>
      <c r="P255" s="172"/>
      <c r="Q255" s="175"/>
      <c r="R255" s="178"/>
      <c r="S255" s="178"/>
      <c r="T255" s="178"/>
      <c r="U255" s="178"/>
      <c r="V255" s="178"/>
      <c r="W255" s="178"/>
      <c r="X255" s="178"/>
      <c r="Y255" s="52"/>
      <c r="Z255" s="52"/>
      <c r="AA255" s="52"/>
      <c r="AB255" s="52"/>
      <c r="AC255" s="52"/>
      <c r="AD255" s="52"/>
      <c r="AE255" s="52"/>
      <c r="AF255" s="52"/>
      <c r="AG255" s="52"/>
      <c r="AH255" s="52"/>
      <c r="AI255" s="52"/>
      <c r="AJ255" s="52"/>
      <c r="AK255" s="52"/>
      <c r="AL255" s="52"/>
      <c r="AM255" s="52"/>
      <c r="AN255" s="52"/>
      <c r="AO255" s="52"/>
      <c r="AP255" s="52"/>
      <c r="AQ255" s="52"/>
      <c r="AR255" s="52"/>
      <c r="AS255" s="52"/>
      <c r="AT255" s="52"/>
      <c r="AU255" s="52"/>
      <c r="AV255" s="52"/>
      <c r="AW255" s="52"/>
      <c r="AX255" s="52"/>
      <c r="AY255" s="52"/>
    </row>
    <row r="256" spans="1:51" s="53" customFormat="1" ht="145.5" hidden="1" customHeight="1" x14ac:dyDescent="0.4">
      <c r="A256" s="88"/>
      <c r="B256" s="116"/>
      <c r="C256" s="87"/>
      <c r="D256" s="87"/>
      <c r="E256" s="87"/>
      <c r="F256" s="77" t="s">
        <v>35</v>
      </c>
      <c r="G256" s="30">
        <f>SUM(H256:N256)</f>
        <v>2000000</v>
      </c>
      <c r="H256" s="31">
        <v>2000000</v>
      </c>
      <c r="I256" s="30">
        <v>0</v>
      </c>
      <c r="J256" s="30">
        <v>0</v>
      </c>
      <c r="K256" s="30">
        <v>0</v>
      </c>
      <c r="L256" s="30">
        <v>0</v>
      </c>
      <c r="M256" s="30">
        <v>0</v>
      </c>
      <c r="N256" s="30">
        <v>0</v>
      </c>
      <c r="O256" s="170"/>
      <c r="P256" s="173"/>
      <c r="Q256" s="176"/>
      <c r="R256" s="179"/>
      <c r="S256" s="179"/>
      <c r="T256" s="179"/>
      <c r="U256" s="179"/>
      <c r="V256" s="179"/>
      <c r="W256" s="179"/>
      <c r="X256" s="179"/>
      <c r="Y256" s="52"/>
      <c r="Z256" s="52"/>
      <c r="AA256" s="52"/>
      <c r="AB256" s="52"/>
      <c r="AC256" s="52"/>
      <c r="AD256" s="52"/>
      <c r="AE256" s="52"/>
      <c r="AF256" s="52"/>
      <c r="AG256" s="52"/>
      <c r="AH256" s="52"/>
      <c r="AI256" s="52"/>
      <c r="AJ256" s="52"/>
      <c r="AK256" s="52"/>
      <c r="AL256" s="52"/>
      <c r="AM256" s="52"/>
      <c r="AN256" s="52"/>
      <c r="AO256" s="52"/>
      <c r="AP256" s="52"/>
      <c r="AQ256" s="52"/>
      <c r="AR256" s="52"/>
      <c r="AS256" s="52"/>
      <c r="AT256" s="52"/>
      <c r="AU256" s="52"/>
      <c r="AV256" s="52"/>
      <c r="AW256" s="52"/>
      <c r="AX256" s="52"/>
      <c r="AY256" s="52"/>
    </row>
    <row r="257" spans="1:51" s="53" customFormat="1" ht="145.5" hidden="1" customHeight="1" x14ac:dyDescent="0.4">
      <c r="A257" s="88"/>
      <c r="B257" s="114" t="s">
        <v>105</v>
      </c>
      <c r="C257" s="87"/>
      <c r="D257" s="87"/>
      <c r="E257" s="87"/>
      <c r="F257" s="77" t="s">
        <v>33</v>
      </c>
      <c r="G257" s="91">
        <f t="shared" ref="G257:N257" si="82">G258+G259</f>
        <v>15326622.15</v>
      </c>
      <c r="H257" s="91">
        <f t="shared" si="82"/>
        <v>0</v>
      </c>
      <c r="I257" s="91">
        <f t="shared" si="82"/>
        <v>7142857.1399999997</v>
      </c>
      <c r="J257" s="91">
        <f t="shared" si="82"/>
        <v>8183765.0099999998</v>
      </c>
      <c r="K257" s="91">
        <f t="shared" si="82"/>
        <v>0</v>
      </c>
      <c r="L257" s="95">
        <f t="shared" si="82"/>
        <v>0</v>
      </c>
      <c r="M257" s="91">
        <f t="shared" si="82"/>
        <v>0</v>
      </c>
      <c r="N257" s="91">
        <f t="shared" si="82"/>
        <v>0</v>
      </c>
      <c r="O257" s="168" t="s">
        <v>124</v>
      </c>
      <c r="P257" s="171" t="s">
        <v>24</v>
      </c>
      <c r="Q257" s="174"/>
      <c r="R257" s="177" t="s">
        <v>11</v>
      </c>
      <c r="S257" s="177" t="s">
        <v>11</v>
      </c>
      <c r="T257" s="177">
        <v>1</v>
      </c>
      <c r="U257" s="177" t="s">
        <v>11</v>
      </c>
      <c r="V257" s="177" t="s">
        <v>11</v>
      </c>
      <c r="W257" s="177" t="s">
        <v>11</v>
      </c>
      <c r="X257" s="177" t="s">
        <v>11</v>
      </c>
      <c r="Y257" s="52"/>
      <c r="Z257" s="52"/>
      <c r="AA257" s="52"/>
      <c r="AB257" s="52"/>
      <c r="AC257" s="52"/>
      <c r="AD257" s="52"/>
      <c r="AE257" s="52"/>
      <c r="AF257" s="52"/>
      <c r="AG257" s="52"/>
      <c r="AH257" s="52"/>
      <c r="AI257" s="52"/>
      <c r="AJ257" s="52"/>
      <c r="AK257" s="52"/>
      <c r="AL257" s="52"/>
      <c r="AM257" s="52"/>
      <c r="AN257" s="52"/>
      <c r="AO257" s="52"/>
      <c r="AP257" s="52"/>
      <c r="AQ257" s="52"/>
      <c r="AR257" s="52"/>
      <c r="AS257" s="52"/>
      <c r="AT257" s="52"/>
      <c r="AU257" s="52"/>
      <c r="AV257" s="52"/>
      <c r="AW257" s="52"/>
      <c r="AX257" s="52"/>
      <c r="AY257" s="52"/>
    </row>
    <row r="258" spans="1:51" s="53" customFormat="1" ht="145.5" hidden="1" customHeight="1" x14ac:dyDescent="0.4">
      <c r="A258" s="88"/>
      <c r="B258" s="115"/>
      <c r="C258" s="87"/>
      <c r="D258" s="87"/>
      <c r="E258" s="87"/>
      <c r="F258" s="77" t="s">
        <v>34</v>
      </c>
      <c r="G258" s="30">
        <f>SUM(H258:N258)</f>
        <v>306532.44</v>
      </c>
      <c r="H258" s="31">
        <v>0</v>
      </c>
      <c r="I258" s="30">
        <v>142857.14000000001</v>
      </c>
      <c r="J258" s="30">
        <v>163675.29999999999</v>
      </c>
      <c r="K258" s="30">
        <v>0</v>
      </c>
      <c r="L258" s="30">
        <v>0</v>
      </c>
      <c r="M258" s="30">
        <v>0</v>
      </c>
      <c r="N258" s="30">
        <v>0</v>
      </c>
      <c r="O258" s="169"/>
      <c r="P258" s="172"/>
      <c r="Q258" s="175"/>
      <c r="R258" s="178"/>
      <c r="S258" s="178"/>
      <c r="T258" s="178"/>
      <c r="U258" s="178"/>
      <c r="V258" s="178"/>
      <c r="W258" s="178"/>
      <c r="X258" s="178"/>
      <c r="Y258" s="52"/>
      <c r="Z258" s="52"/>
      <c r="AA258" s="52"/>
      <c r="AB258" s="52"/>
      <c r="AC258" s="52"/>
      <c r="AD258" s="52"/>
      <c r="AE258" s="52"/>
      <c r="AF258" s="52"/>
      <c r="AG258" s="52"/>
      <c r="AH258" s="52"/>
      <c r="AI258" s="52"/>
      <c r="AJ258" s="52"/>
      <c r="AK258" s="52"/>
      <c r="AL258" s="52"/>
      <c r="AM258" s="52"/>
      <c r="AN258" s="52"/>
      <c r="AO258" s="52"/>
      <c r="AP258" s="52"/>
      <c r="AQ258" s="52"/>
      <c r="AR258" s="52"/>
      <c r="AS258" s="52"/>
      <c r="AT258" s="52"/>
      <c r="AU258" s="52"/>
      <c r="AV258" s="52"/>
      <c r="AW258" s="52"/>
      <c r="AX258" s="52"/>
      <c r="AY258" s="52"/>
    </row>
    <row r="259" spans="1:51" s="53" customFormat="1" ht="145.5" hidden="1" customHeight="1" x14ac:dyDescent="0.4">
      <c r="A259" s="88"/>
      <c r="B259" s="180"/>
      <c r="C259" s="64"/>
      <c r="D259" s="64"/>
      <c r="E259" s="64"/>
      <c r="F259" s="77" t="s">
        <v>35</v>
      </c>
      <c r="G259" s="30">
        <f>SUM(H259:N259)</f>
        <v>15020089.710000001</v>
      </c>
      <c r="H259" s="31">
        <v>0</v>
      </c>
      <c r="I259" s="30">
        <v>7000000</v>
      </c>
      <c r="J259" s="30">
        <v>8020089.71</v>
      </c>
      <c r="K259" s="30">
        <v>0</v>
      </c>
      <c r="L259" s="30">
        <v>0</v>
      </c>
      <c r="M259" s="30">
        <v>0</v>
      </c>
      <c r="N259" s="30">
        <v>0</v>
      </c>
      <c r="O259" s="170"/>
      <c r="P259" s="173"/>
      <c r="Q259" s="176"/>
      <c r="R259" s="179"/>
      <c r="S259" s="179"/>
      <c r="T259" s="179"/>
      <c r="U259" s="179"/>
      <c r="V259" s="179"/>
      <c r="W259" s="179"/>
      <c r="X259" s="179"/>
      <c r="Y259" s="52"/>
      <c r="Z259" s="52"/>
      <c r="AA259" s="52"/>
      <c r="AB259" s="52"/>
      <c r="AC259" s="52"/>
      <c r="AD259" s="52"/>
      <c r="AE259" s="52"/>
      <c r="AF259" s="52"/>
      <c r="AG259" s="52"/>
      <c r="AH259" s="52"/>
      <c r="AI259" s="52"/>
      <c r="AJ259" s="52"/>
      <c r="AK259" s="52"/>
      <c r="AL259" s="52"/>
      <c r="AM259" s="52"/>
      <c r="AN259" s="52"/>
      <c r="AO259" s="52"/>
      <c r="AP259" s="52"/>
      <c r="AQ259" s="52"/>
      <c r="AR259" s="52"/>
      <c r="AS259" s="52"/>
      <c r="AT259" s="52"/>
      <c r="AU259" s="52"/>
      <c r="AV259" s="52"/>
      <c r="AW259" s="52"/>
      <c r="AX259" s="52"/>
      <c r="AY259" s="52"/>
    </row>
    <row r="260" spans="1:51" s="53" customFormat="1" ht="145.5" hidden="1" customHeight="1" x14ac:dyDescent="0.4">
      <c r="A260" s="88"/>
      <c r="B260" s="114" t="s">
        <v>101</v>
      </c>
      <c r="C260" s="87"/>
      <c r="D260" s="87"/>
      <c r="E260" s="87"/>
      <c r="F260" s="77" t="s">
        <v>33</v>
      </c>
      <c r="G260" s="30">
        <f t="shared" ref="G260:N260" si="83">G261+G262</f>
        <v>5056839.3499999996</v>
      </c>
      <c r="H260" s="30">
        <f t="shared" si="83"/>
        <v>0</v>
      </c>
      <c r="I260" s="30">
        <f t="shared" si="83"/>
        <v>5056839.3499999996</v>
      </c>
      <c r="J260" s="30">
        <f t="shared" si="83"/>
        <v>0</v>
      </c>
      <c r="K260" s="30">
        <f t="shared" si="83"/>
        <v>0</v>
      </c>
      <c r="L260" s="30">
        <f t="shared" si="83"/>
        <v>0</v>
      </c>
      <c r="M260" s="30">
        <f t="shared" si="83"/>
        <v>0</v>
      </c>
      <c r="N260" s="30">
        <f t="shared" si="83"/>
        <v>0</v>
      </c>
      <c r="O260" s="181" t="s">
        <v>118</v>
      </c>
      <c r="P260" s="171" t="s">
        <v>24</v>
      </c>
      <c r="Q260" s="174"/>
      <c r="R260" s="177" t="s">
        <v>11</v>
      </c>
      <c r="S260" s="177">
        <v>1</v>
      </c>
      <c r="T260" s="177" t="s">
        <v>11</v>
      </c>
      <c r="U260" s="177" t="s">
        <v>11</v>
      </c>
      <c r="V260" s="177" t="s">
        <v>11</v>
      </c>
      <c r="W260" s="177" t="s">
        <v>11</v>
      </c>
      <c r="X260" s="177" t="s">
        <v>11</v>
      </c>
      <c r="Y260" s="52"/>
      <c r="Z260" s="52"/>
      <c r="AA260" s="52"/>
      <c r="AB260" s="52"/>
      <c r="AC260" s="52"/>
      <c r="AD260" s="52"/>
      <c r="AE260" s="52"/>
      <c r="AF260" s="52"/>
      <c r="AG260" s="52"/>
      <c r="AH260" s="52"/>
      <c r="AI260" s="52"/>
      <c r="AJ260" s="52"/>
      <c r="AK260" s="52"/>
      <c r="AL260" s="52"/>
      <c r="AM260" s="52"/>
      <c r="AN260" s="52"/>
      <c r="AO260" s="52"/>
      <c r="AP260" s="52"/>
      <c r="AQ260" s="52"/>
      <c r="AR260" s="52"/>
      <c r="AS260" s="52"/>
      <c r="AT260" s="52"/>
      <c r="AU260" s="52"/>
      <c r="AV260" s="52"/>
      <c r="AW260" s="52"/>
      <c r="AX260" s="52"/>
      <c r="AY260" s="52"/>
    </row>
    <row r="261" spans="1:51" s="53" customFormat="1" ht="145.5" hidden="1" customHeight="1" x14ac:dyDescent="0.4">
      <c r="A261" s="88"/>
      <c r="B261" s="115"/>
      <c r="C261" s="87"/>
      <c r="D261" s="87"/>
      <c r="E261" s="87"/>
      <c r="F261" s="77" t="s">
        <v>34</v>
      </c>
      <c r="G261" s="30">
        <f>SUM(H261:N261)</f>
        <v>101136.79</v>
      </c>
      <c r="H261" s="31">
        <v>0</v>
      </c>
      <c r="I261" s="31">
        <v>101136.79</v>
      </c>
      <c r="J261" s="31">
        <v>0</v>
      </c>
      <c r="K261" s="31">
        <v>0</v>
      </c>
      <c r="L261" s="31">
        <v>0</v>
      </c>
      <c r="M261" s="31">
        <v>0</v>
      </c>
      <c r="N261" s="31">
        <v>0</v>
      </c>
      <c r="O261" s="182"/>
      <c r="P261" s="172"/>
      <c r="Q261" s="175"/>
      <c r="R261" s="178"/>
      <c r="S261" s="178"/>
      <c r="T261" s="178"/>
      <c r="U261" s="178"/>
      <c r="V261" s="178"/>
      <c r="W261" s="178"/>
      <c r="X261" s="178"/>
      <c r="Y261" s="52"/>
      <c r="Z261" s="52"/>
      <c r="AA261" s="52"/>
      <c r="AB261" s="52"/>
      <c r="AC261" s="52"/>
      <c r="AD261" s="52"/>
      <c r="AE261" s="52"/>
      <c r="AF261" s="52"/>
      <c r="AG261" s="52"/>
      <c r="AH261" s="52"/>
      <c r="AI261" s="52"/>
      <c r="AJ261" s="52"/>
      <c r="AK261" s="52"/>
      <c r="AL261" s="52"/>
      <c r="AM261" s="52"/>
      <c r="AN261" s="52"/>
      <c r="AO261" s="52"/>
      <c r="AP261" s="52"/>
      <c r="AQ261" s="52"/>
      <c r="AR261" s="52"/>
      <c r="AS261" s="52"/>
      <c r="AT261" s="52"/>
      <c r="AU261" s="52"/>
      <c r="AV261" s="52"/>
      <c r="AW261" s="52"/>
      <c r="AX261" s="52"/>
      <c r="AY261" s="52"/>
    </row>
    <row r="262" spans="1:51" s="53" customFormat="1" ht="145.5" hidden="1" customHeight="1" x14ac:dyDescent="0.4">
      <c r="A262" s="88"/>
      <c r="B262" s="180"/>
      <c r="C262" s="87"/>
      <c r="D262" s="87"/>
      <c r="E262" s="87"/>
      <c r="F262" s="77" t="s">
        <v>35</v>
      </c>
      <c r="G262" s="30">
        <f>SUM(H262:N262)</f>
        <v>4955702.5599999996</v>
      </c>
      <c r="H262" s="31">
        <v>0</v>
      </c>
      <c r="I262" s="31">
        <f>99114.05+4856588.51</f>
        <v>4955702.5599999996</v>
      </c>
      <c r="J262" s="31">
        <v>0</v>
      </c>
      <c r="K262" s="31">
        <v>0</v>
      </c>
      <c r="L262" s="31">
        <v>0</v>
      </c>
      <c r="M262" s="31">
        <v>0</v>
      </c>
      <c r="N262" s="31">
        <v>0</v>
      </c>
      <c r="O262" s="183"/>
      <c r="P262" s="173"/>
      <c r="Q262" s="176"/>
      <c r="R262" s="179"/>
      <c r="S262" s="179"/>
      <c r="T262" s="179"/>
      <c r="U262" s="179"/>
      <c r="V262" s="179"/>
      <c r="W262" s="179"/>
      <c r="X262" s="179"/>
      <c r="Y262" s="52"/>
      <c r="Z262" s="52"/>
      <c r="AA262" s="52"/>
      <c r="AB262" s="52"/>
      <c r="AC262" s="52"/>
      <c r="AD262" s="52"/>
      <c r="AE262" s="52"/>
      <c r="AF262" s="52"/>
      <c r="AG262" s="52"/>
      <c r="AH262" s="52"/>
      <c r="AI262" s="52"/>
      <c r="AJ262" s="52"/>
      <c r="AK262" s="52"/>
      <c r="AL262" s="52"/>
      <c r="AM262" s="52"/>
      <c r="AN262" s="52"/>
      <c r="AO262" s="52"/>
      <c r="AP262" s="52"/>
      <c r="AQ262" s="52"/>
      <c r="AR262" s="52"/>
      <c r="AS262" s="52"/>
      <c r="AT262" s="52"/>
      <c r="AU262" s="52"/>
      <c r="AV262" s="52"/>
      <c r="AW262" s="52"/>
      <c r="AX262" s="52"/>
      <c r="AY262" s="52"/>
    </row>
    <row r="263" spans="1:51" s="53" customFormat="1" ht="145.5" hidden="1" customHeight="1" x14ac:dyDescent="0.4">
      <c r="A263" s="88"/>
      <c r="B263" s="184" t="s">
        <v>102</v>
      </c>
      <c r="C263" s="87"/>
      <c r="D263" s="87"/>
      <c r="E263" s="87"/>
      <c r="F263" s="77" t="s">
        <v>33</v>
      </c>
      <c r="G263" s="30">
        <f t="shared" ref="G263:N263" si="84">G264+G265</f>
        <v>3123698.4600000004</v>
      </c>
      <c r="H263" s="30">
        <f t="shared" si="84"/>
        <v>0</v>
      </c>
      <c r="I263" s="30">
        <f t="shared" si="84"/>
        <v>3123698.4600000004</v>
      </c>
      <c r="J263" s="30">
        <f t="shared" si="84"/>
        <v>0</v>
      </c>
      <c r="K263" s="30">
        <f t="shared" si="84"/>
        <v>0</v>
      </c>
      <c r="L263" s="30">
        <f t="shared" si="84"/>
        <v>0</v>
      </c>
      <c r="M263" s="30">
        <f t="shared" si="84"/>
        <v>0</v>
      </c>
      <c r="N263" s="30">
        <f t="shared" si="84"/>
        <v>0</v>
      </c>
      <c r="O263" s="181" t="s">
        <v>117</v>
      </c>
      <c r="P263" s="171" t="s">
        <v>24</v>
      </c>
      <c r="Q263" s="185"/>
      <c r="R263" s="177" t="s">
        <v>11</v>
      </c>
      <c r="S263" s="177">
        <v>1</v>
      </c>
      <c r="T263" s="177" t="s">
        <v>11</v>
      </c>
      <c r="U263" s="177" t="s">
        <v>11</v>
      </c>
      <c r="V263" s="177" t="s">
        <v>11</v>
      </c>
      <c r="W263" s="177" t="s">
        <v>11</v>
      </c>
      <c r="X263" s="177" t="s">
        <v>11</v>
      </c>
      <c r="Y263" s="52"/>
      <c r="Z263" s="52"/>
      <c r="AA263" s="52"/>
      <c r="AB263" s="52"/>
      <c r="AC263" s="52"/>
      <c r="AD263" s="52"/>
      <c r="AE263" s="52"/>
      <c r="AF263" s="52"/>
      <c r="AG263" s="52"/>
      <c r="AH263" s="52"/>
      <c r="AI263" s="52"/>
      <c r="AJ263" s="52"/>
      <c r="AK263" s="52"/>
      <c r="AL263" s="52"/>
      <c r="AM263" s="52"/>
      <c r="AN263" s="52"/>
      <c r="AO263" s="52"/>
      <c r="AP263" s="52"/>
      <c r="AQ263" s="52"/>
      <c r="AR263" s="52"/>
      <c r="AS263" s="52"/>
      <c r="AT263" s="52"/>
      <c r="AU263" s="52"/>
      <c r="AV263" s="52"/>
      <c r="AW263" s="52"/>
      <c r="AX263" s="52"/>
      <c r="AY263" s="52"/>
    </row>
    <row r="264" spans="1:51" s="53" customFormat="1" ht="145.5" hidden="1" customHeight="1" x14ac:dyDescent="0.4">
      <c r="A264" s="88"/>
      <c r="B264" s="115"/>
      <c r="C264" s="87"/>
      <c r="D264" s="87"/>
      <c r="E264" s="87"/>
      <c r="F264" s="77" t="s">
        <v>34</v>
      </c>
      <c r="G264" s="30">
        <f>SUM(H264:N264)</f>
        <v>62473.97</v>
      </c>
      <c r="H264" s="31">
        <v>0</v>
      </c>
      <c r="I264" s="31">
        <v>62473.97</v>
      </c>
      <c r="J264" s="31">
        <v>0</v>
      </c>
      <c r="K264" s="31">
        <v>0</v>
      </c>
      <c r="L264" s="31">
        <v>0</v>
      </c>
      <c r="M264" s="31">
        <v>0</v>
      </c>
      <c r="N264" s="31">
        <v>0</v>
      </c>
      <c r="O264" s="182"/>
      <c r="P264" s="172"/>
      <c r="Q264" s="186"/>
      <c r="R264" s="178"/>
      <c r="S264" s="178"/>
      <c r="T264" s="178"/>
      <c r="U264" s="178"/>
      <c r="V264" s="178"/>
      <c r="W264" s="178"/>
      <c r="X264" s="178"/>
      <c r="Y264" s="52"/>
      <c r="Z264" s="52"/>
      <c r="AA264" s="52"/>
      <c r="AB264" s="52"/>
      <c r="AC264" s="52"/>
      <c r="AD264" s="52"/>
      <c r="AE264" s="52"/>
      <c r="AF264" s="52"/>
      <c r="AG264" s="52"/>
      <c r="AH264" s="52"/>
      <c r="AI264" s="52"/>
      <c r="AJ264" s="52"/>
      <c r="AK264" s="52"/>
      <c r="AL264" s="52"/>
      <c r="AM264" s="52"/>
      <c r="AN264" s="52"/>
      <c r="AO264" s="52"/>
      <c r="AP264" s="52"/>
      <c r="AQ264" s="52"/>
      <c r="AR264" s="52"/>
      <c r="AS264" s="52"/>
      <c r="AT264" s="52"/>
      <c r="AU264" s="52"/>
      <c r="AV264" s="52"/>
      <c r="AW264" s="52"/>
      <c r="AX264" s="52"/>
      <c r="AY264" s="52"/>
    </row>
    <row r="265" spans="1:51" s="53" customFormat="1" ht="145.5" hidden="1" customHeight="1" x14ac:dyDescent="0.4">
      <c r="A265" s="88"/>
      <c r="B265" s="116"/>
      <c r="C265" s="87"/>
      <c r="D265" s="87"/>
      <c r="E265" s="87"/>
      <c r="F265" s="77" t="s">
        <v>35</v>
      </c>
      <c r="G265" s="30">
        <f>SUM(H265:N265)</f>
        <v>3061224.49</v>
      </c>
      <c r="H265" s="31">
        <v>0</v>
      </c>
      <c r="I265" s="31">
        <v>3061224.49</v>
      </c>
      <c r="J265" s="31">
        <v>0</v>
      </c>
      <c r="K265" s="31">
        <v>0</v>
      </c>
      <c r="L265" s="31">
        <v>0</v>
      </c>
      <c r="M265" s="31">
        <v>0</v>
      </c>
      <c r="N265" s="31">
        <v>0</v>
      </c>
      <c r="O265" s="183"/>
      <c r="P265" s="173"/>
      <c r="Q265" s="187"/>
      <c r="R265" s="179"/>
      <c r="S265" s="179"/>
      <c r="T265" s="179"/>
      <c r="U265" s="179"/>
      <c r="V265" s="179"/>
      <c r="W265" s="179"/>
      <c r="X265" s="179"/>
      <c r="Y265" s="52"/>
      <c r="Z265" s="52"/>
      <c r="AA265" s="52"/>
      <c r="AB265" s="52"/>
      <c r="AC265" s="52"/>
      <c r="AD265" s="52"/>
      <c r="AE265" s="52"/>
      <c r="AF265" s="52"/>
      <c r="AG265" s="52"/>
      <c r="AH265" s="52"/>
      <c r="AI265" s="52"/>
      <c r="AJ265" s="52"/>
      <c r="AK265" s="52"/>
      <c r="AL265" s="52"/>
      <c r="AM265" s="52"/>
      <c r="AN265" s="52"/>
      <c r="AO265" s="52"/>
      <c r="AP265" s="52"/>
      <c r="AQ265" s="52"/>
      <c r="AR265" s="52"/>
      <c r="AS265" s="52"/>
      <c r="AT265" s="52"/>
      <c r="AU265" s="52"/>
      <c r="AV265" s="52"/>
      <c r="AW265" s="52"/>
      <c r="AX265" s="52"/>
      <c r="AY265" s="52"/>
    </row>
    <row r="266" spans="1:51" s="53" customFormat="1" ht="145.5" hidden="1" customHeight="1" x14ac:dyDescent="0.4">
      <c r="A266" s="88"/>
      <c r="B266" s="114" t="s">
        <v>104</v>
      </c>
      <c r="C266" s="87"/>
      <c r="D266" s="87"/>
      <c r="E266" s="87"/>
      <c r="F266" s="77" t="s">
        <v>33</v>
      </c>
      <c r="G266" s="30">
        <f t="shared" ref="G266:N266" si="85">G267+G268</f>
        <v>1705098.96</v>
      </c>
      <c r="H266" s="30">
        <f t="shared" si="85"/>
        <v>0</v>
      </c>
      <c r="I266" s="30">
        <f t="shared" si="85"/>
        <v>0</v>
      </c>
      <c r="J266" s="30">
        <f t="shared" si="85"/>
        <v>1705098.96</v>
      </c>
      <c r="K266" s="30">
        <f t="shared" si="85"/>
        <v>0</v>
      </c>
      <c r="L266" s="30">
        <f t="shared" si="85"/>
        <v>0</v>
      </c>
      <c r="M266" s="30">
        <f t="shared" si="85"/>
        <v>0</v>
      </c>
      <c r="N266" s="30">
        <f t="shared" si="85"/>
        <v>0</v>
      </c>
      <c r="O266" s="168" t="s">
        <v>116</v>
      </c>
      <c r="P266" s="171" t="s">
        <v>24</v>
      </c>
      <c r="Q266" s="174"/>
      <c r="R266" s="177" t="s">
        <v>11</v>
      </c>
      <c r="S266" s="177" t="s">
        <v>11</v>
      </c>
      <c r="T266" s="177">
        <v>1</v>
      </c>
      <c r="U266" s="177" t="s">
        <v>11</v>
      </c>
      <c r="V266" s="177" t="s">
        <v>11</v>
      </c>
      <c r="W266" s="177" t="s">
        <v>11</v>
      </c>
      <c r="X266" s="177" t="s">
        <v>11</v>
      </c>
      <c r="Y266" s="52"/>
      <c r="Z266" s="52"/>
      <c r="AA266" s="52"/>
      <c r="AB266" s="52"/>
      <c r="AC266" s="52"/>
      <c r="AD266" s="52"/>
      <c r="AE266" s="52"/>
      <c r="AF266" s="52"/>
      <c r="AG266" s="52"/>
      <c r="AH266" s="52"/>
      <c r="AI266" s="52"/>
      <c r="AJ266" s="52"/>
      <c r="AK266" s="52"/>
      <c r="AL266" s="52"/>
      <c r="AM266" s="52"/>
      <c r="AN266" s="52"/>
      <c r="AO266" s="52"/>
      <c r="AP266" s="52"/>
      <c r="AQ266" s="52"/>
      <c r="AR266" s="52"/>
      <c r="AS266" s="52"/>
      <c r="AT266" s="52"/>
      <c r="AU266" s="52"/>
      <c r="AV266" s="52"/>
      <c r="AW266" s="52"/>
      <c r="AX266" s="52"/>
      <c r="AY266" s="52"/>
    </row>
    <row r="267" spans="1:51" s="53" customFormat="1" ht="145.5" hidden="1" customHeight="1" x14ac:dyDescent="0.4">
      <c r="A267" s="88"/>
      <c r="B267" s="115"/>
      <c r="C267" s="87"/>
      <c r="D267" s="87"/>
      <c r="E267" s="87"/>
      <c r="F267" s="77" t="s">
        <v>34</v>
      </c>
      <c r="G267" s="30">
        <f>SUM(H267:N267)</f>
        <v>34101.980000000003</v>
      </c>
      <c r="H267" s="31">
        <v>0</v>
      </c>
      <c r="I267" s="31">
        <v>0</v>
      </c>
      <c r="J267" s="31">
        <v>34101.980000000003</v>
      </c>
      <c r="K267" s="31">
        <v>0</v>
      </c>
      <c r="L267" s="31">
        <v>0</v>
      </c>
      <c r="M267" s="31">
        <v>0</v>
      </c>
      <c r="N267" s="31">
        <v>0</v>
      </c>
      <c r="O267" s="169"/>
      <c r="P267" s="172"/>
      <c r="Q267" s="175"/>
      <c r="R267" s="178"/>
      <c r="S267" s="178"/>
      <c r="T267" s="178"/>
      <c r="U267" s="178"/>
      <c r="V267" s="178"/>
      <c r="W267" s="178"/>
      <c r="X267" s="178"/>
      <c r="Y267" s="52"/>
      <c r="Z267" s="52"/>
      <c r="AA267" s="52"/>
      <c r="AB267" s="52"/>
      <c r="AC267" s="52"/>
      <c r="AD267" s="52"/>
      <c r="AE267" s="52"/>
      <c r="AF267" s="52"/>
      <c r="AG267" s="52"/>
      <c r="AH267" s="52"/>
      <c r="AI267" s="52"/>
      <c r="AJ267" s="52"/>
      <c r="AK267" s="52"/>
      <c r="AL267" s="52"/>
      <c r="AM267" s="52"/>
      <c r="AN267" s="52"/>
      <c r="AO267" s="52"/>
      <c r="AP267" s="52"/>
      <c r="AQ267" s="52"/>
      <c r="AR267" s="52"/>
      <c r="AS267" s="52"/>
      <c r="AT267" s="52"/>
      <c r="AU267" s="52"/>
      <c r="AV267" s="52"/>
      <c r="AW267" s="52"/>
      <c r="AX267" s="52"/>
      <c r="AY267" s="52"/>
    </row>
    <row r="268" spans="1:51" s="53" customFormat="1" ht="145.5" hidden="1" customHeight="1" x14ac:dyDescent="0.4">
      <c r="A268" s="88"/>
      <c r="B268" s="180"/>
      <c r="C268" s="87"/>
      <c r="D268" s="87"/>
      <c r="E268" s="87"/>
      <c r="F268" s="77" t="s">
        <v>35</v>
      </c>
      <c r="G268" s="30">
        <f>SUM(H268:N268)</f>
        <v>1670996.98</v>
      </c>
      <c r="H268" s="31">
        <v>0</v>
      </c>
      <c r="I268" s="31">
        <v>0</v>
      </c>
      <c r="J268" s="31">
        <v>1670996.98</v>
      </c>
      <c r="K268" s="31">
        <v>0</v>
      </c>
      <c r="L268" s="31">
        <v>0</v>
      </c>
      <c r="M268" s="31">
        <v>0</v>
      </c>
      <c r="N268" s="31">
        <v>0</v>
      </c>
      <c r="O268" s="170"/>
      <c r="P268" s="173"/>
      <c r="Q268" s="176"/>
      <c r="R268" s="179"/>
      <c r="S268" s="179"/>
      <c r="T268" s="179"/>
      <c r="U268" s="179"/>
      <c r="V268" s="179"/>
      <c r="W268" s="179"/>
      <c r="X268" s="179"/>
      <c r="Y268" s="52"/>
      <c r="Z268" s="52"/>
      <c r="AA268" s="52"/>
      <c r="AB268" s="52"/>
      <c r="AC268" s="52"/>
      <c r="AD268" s="52"/>
      <c r="AE268" s="52"/>
      <c r="AF268" s="52"/>
      <c r="AG268" s="52"/>
      <c r="AH268" s="52"/>
      <c r="AI268" s="52"/>
      <c r="AJ268" s="52"/>
      <c r="AK268" s="52"/>
      <c r="AL268" s="52"/>
      <c r="AM268" s="52"/>
      <c r="AN268" s="52"/>
      <c r="AO268" s="52"/>
      <c r="AP268" s="52"/>
      <c r="AQ268" s="52"/>
      <c r="AR268" s="52"/>
      <c r="AS268" s="52"/>
      <c r="AT268" s="52"/>
      <c r="AU268" s="52"/>
      <c r="AV268" s="52"/>
      <c r="AW268" s="52"/>
      <c r="AX268" s="52"/>
      <c r="AY268" s="52"/>
    </row>
    <row r="269" spans="1:51" s="53" customFormat="1" ht="145.5" hidden="1" customHeight="1" x14ac:dyDescent="0.4">
      <c r="A269" s="88"/>
      <c r="B269" s="114" t="s">
        <v>130</v>
      </c>
      <c r="C269" s="87"/>
      <c r="D269" s="87"/>
      <c r="E269" s="87"/>
      <c r="F269" s="77" t="s">
        <v>33</v>
      </c>
      <c r="G269" s="30">
        <f t="shared" ref="G269:N269" si="86">G270+G271</f>
        <v>47209034.449999996</v>
      </c>
      <c r="H269" s="30">
        <f t="shared" si="86"/>
        <v>0</v>
      </c>
      <c r="I269" s="30">
        <f t="shared" si="86"/>
        <v>0</v>
      </c>
      <c r="J269" s="30">
        <f t="shared" si="86"/>
        <v>0</v>
      </c>
      <c r="K269" s="30">
        <f t="shared" si="86"/>
        <v>32665888.34</v>
      </c>
      <c r="L269" s="30">
        <f t="shared" si="86"/>
        <v>14543146.109999999</v>
      </c>
      <c r="M269" s="30">
        <f t="shared" si="86"/>
        <v>0</v>
      </c>
      <c r="N269" s="30">
        <f t="shared" si="86"/>
        <v>0</v>
      </c>
      <c r="O269" s="168" t="s">
        <v>124</v>
      </c>
      <c r="P269" s="171" t="s">
        <v>24</v>
      </c>
      <c r="Q269" s="174"/>
      <c r="R269" s="177" t="s">
        <v>11</v>
      </c>
      <c r="S269" s="177" t="s">
        <v>11</v>
      </c>
      <c r="T269" s="177" t="s">
        <v>11</v>
      </c>
      <c r="U269" s="177">
        <v>1</v>
      </c>
      <c r="V269" s="177">
        <v>1</v>
      </c>
      <c r="W269" s="177" t="s">
        <v>11</v>
      </c>
      <c r="X269" s="177" t="s">
        <v>11</v>
      </c>
      <c r="Y269" s="52"/>
      <c r="Z269" s="52"/>
      <c r="AA269" s="52"/>
      <c r="AB269" s="52"/>
      <c r="AC269" s="52"/>
      <c r="AD269" s="52"/>
      <c r="AE269" s="52"/>
      <c r="AF269" s="52"/>
      <c r="AG269" s="52"/>
      <c r="AH269" s="52"/>
      <c r="AI269" s="52"/>
      <c r="AJ269" s="52"/>
      <c r="AK269" s="52"/>
      <c r="AL269" s="52"/>
      <c r="AM269" s="52"/>
      <c r="AN269" s="52"/>
      <c r="AO269" s="52"/>
      <c r="AP269" s="52"/>
      <c r="AQ269" s="52"/>
      <c r="AR269" s="52"/>
      <c r="AS269" s="52"/>
      <c r="AT269" s="52"/>
      <c r="AU269" s="52"/>
      <c r="AV269" s="52"/>
      <c r="AW269" s="52"/>
      <c r="AX269" s="52"/>
      <c r="AY269" s="52"/>
    </row>
    <row r="270" spans="1:51" s="53" customFormat="1" ht="145.5" hidden="1" customHeight="1" x14ac:dyDescent="0.4">
      <c r="A270" s="88"/>
      <c r="B270" s="115"/>
      <c r="C270" s="87"/>
      <c r="D270" s="87"/>
      <c r="E270" s="87"/>
      <c r="F270" s="77" t="s">
        <v>34</v>
      </c>
      <c r="G270" s="30">
        <f>SUM(H270:N270)</f>
        <v>944180.69</v>
      </c>
      <c r="H270" s="31">
        <v>0</v>
      </c>
      <c r="I270" s="31">
        <v>0</v>
      </c>
      <c r="J270" s="31">
        <v>0</v>
      </c>
      <c r="K270" s="31">
        <v>653317.77</v>
      </c>
      <c r="L270" s="31">
        <v>290862.92</v>
      </c>
      <c r="M270" s="31">
        <v>0</v>
      </c>
      <c r="N270" s="31">
        <v>0</v>
      </c>
      <c r="O270" s="169"/>
      <c r="P270" s="172"/>
      <c r="Q270" s="175"/>
      <c r="R270" s="178"/>
      <c r="S270" s="178"/>
      <c r="T270" s="178"/>
      <c r="U270" s="178"/>
      <c r="V270" s="178"/>
      <c r="W270" s="178"/>
      <c r="X270" s="178"/>
      <c r="Y270" s="52"/>
      <c r="Z270" s="52"/>
      <c r="AA270" s="52"/>
      <c r="AB270" s="52"/>
      <c r="AC270" s="52"/>
      <c r="AD270" s="52"/>
      <c r="AE270" s="52"/>
      <c r="AF270" s="52"/>
      <c r="AG270" s="52"/>
      <c r="AH270" s="52"/>
      <c r="AI270" s="52"/>
      <c r="AJ270" s="52"/>
      <c r="AK270" s="52"/>
      <c r="AL270" s="52"/>
      <c r="AM270" s="52"/>
      <c r="AN270" s="52"/>
      <c r="AO270" s="52"/>
      <c r="AP270" s="52"/>
      <c r="AQ270" s="52"/>
      <c r="AR270" s="52"/>
      <c r="AS270" s="52"/>
      <c r="AT270" s="52"/>
      <c r="AU270" s="52"/>
      <c r="AV270" s="52"/>
      <c r="AW270" s="52"/>
      <c r="AX270" s="52"/>
      <c r="AY270" s="52"/>
    </row>
    <row r="271" spans="1:51" s="53" customFormat="1" ht="145.5" hidden="1" customHeight="1" x14ac:dyDescent="0.4">
      <c r="A271" s="88"/>
      <c r="B271" s="180"/>
      <c r="C271" s="87"/>
      <c r="D271" s="87"/>
      <c r="E271" s="87"/>
      <c r="F271" s="77" t="s">
        <v>35</v>
      </c>
      <c r="G271" s="30">
        <f>SUM(H271:N271)</f>
        <v>46264853.759999998</v>
      </c>
      <c r="H271" s="31">
        <v>0</v>
      </c>
      <c r="I271" s="31">
        <v>0</v>
      </c>
      <c r="J271" s="31">
        <v>0</v>
      </c>
      <c r="K271" s="31">
        <f>3521382.76+28491187.81</f>
        <v>32012570.57</v>
      </c>
      <c r="L271" s="31">
        <v>14252283.189999999</v>
      </c>
      <c r="M271" s="31">
        <v>0</v>
      </c>
      <c r="N271" s="31">
        <v>0</v>
      </c>
      <c r="O271" s="170"/>
      <c r="P271" s="173"/>
      <c r="Q271" s="176"/>
      <c r="R271" s="179"/>
      <c r="S271" s="179"/>
      <c r="T271" s="179"/>
      <c r="U271" s="179"/>
      <c r="V271" s="179"/>
      <c r="W271" s="179"/>
      <c r="X271" s="179"/>
      <c r="Y271" s="52"/>
      <c r="Z271" s="52"/>
      <c r="AA271" s="52"/>
      <c r="AB271" s="52"/>
      <c r="AC271" s="52"/>
      <c r="AD271" s="52"/>
      <c r="AE271" s="52"/>
      <c r="AF271" s="52"/>
      <c r="AG271" s="52"/>
      <c r="AH271" s="52"/>
      <c r="AI271" s="52"/>
      <c r="AJ271" s="52"/>
      <c r="AK271" s="52"/>
      <c r="AL271" s="52"/>
      <c r="AM271" s="52"/>
      <c r="AN271" s="52"/>
      <c r="AO271" s="52"/>
      <c r="AP271" s="52"/>
      <c r="AQ271" s="52"/>
      <c r="AR271" s="52"/>
      <c r="AS271" s="52"/>
      <c r="AT271" s="52"/>
      <c r="AU271" s="52"/>
      <c r="AV271" s="52"/>
      <c r="AW271" s="52"/>
      <c r="AX271" s="52"/>
      <c r="AY271" s="52"/>
    </row>
    <row r="272" spans="1:51" s="53" customFormat="1" ht="145.5" hidden="1" customHeight="1" x14ac:dyDescent="0.4">
      <c r="A272" s="88"/>
      <c r="B272" s="114" t="s">
        <v>126</v>
      </c>
      <c r="C272" s="87"/>
      <c r="D272" s="87"/>
      <c r="E272" s="87"/>
      <c r="F272" s="77" t="s">
        <v>33</v>
      </c>
      <c r="G272" s="30">
        <f t="shared" ref="G272:N272" si="87">G273+G274</f>
        <v>260307.49000000002</v>
      </c>
      <c r="H272" s="30">
        <f t="shared" si="87"/>
        <v>0</v>
      </c>
      <c r="I272" s="30">
        <f t="shared" si="87"/>
        <v>0</v>
      </c>
      <c r="J272" s="30">
        <f t="shared" si="87"/>
        <v>0</v>
      </c>
      <c r="K272" s="30">
        <f t="shared" si="87"/>
        <v>156183.67000000001</v>
      </c>
      <c r="L272" s="30">
        <f t="shared" si="87"/>
        <v>104123.82</v>
      </c>
      <c r="M272" s="30">
        <f t="shared" si="87"/>
        <v>0</v>
      </c>
      <c r="N272" s="54">
        <f t="shared" si="87"/>
        <v>0</v>
      </c>
      <c r="O272" s="51"/>
      <c r="P272" s="51"/>
      <c r="Q272" s="51"/>
      <c r="R272" s="51"/>
      <c r="S272" s="51"/>
      <c r="T272" s="51"/>
      <c r="U272" s="51"/>
      <c r="V272" s="51"/>
      <c r="W272" s="51"/>
      <c r="X272" s="51"/>
      <c r="Y272" s="52"/>
      <c r="Z272" s="52"/>
      <c r="AA272" s="52"/>
      <c r="AB272" s="52"/>
      <c r="AC272" s="52"/>
      <c r="AD272" s="52"/>
      <c r="AE272" s="52"/>
      <c r="AF272" s="52"/>
      <c r="AG272" s="52"/>
      <c r="AH272" s="52"/>
      <c r="AI272" s="52"/>
      <c r="AJ272" s="52"/>
      <c r="AK272" s="52"/>
      <c r="AL272" s="52"/>
      <c r="AM272" s="52"/>
      <c r="AN272" s="52"/>
      <c r="AO272" s="52"/>
      <c r="AP272" s="52"/>
      <c r="AQ272" s="52"/>
      <c r="AR272" s="52"/>
      <c r="AS272" s="52"/>
      <c r="AT272" s="52"/>
      <c r="AU272" s="52"/>
      <c r="AV272" s="52"/>
      <c r="AW272" s="52"/>
      <c r="AX272" s="52"/>
      <c r="AY272" s="52"/>
    </row>
    <row r="273" spans="1:51" s="53" customFormat="1" ht="145.5" hidden="1" customHeight="1" x14ac:dyDescent="0.4">
      <c r="A273" s="88"/>
      <c r="B273" s="115"/>
      <c r="C273" s="87"/>
      <c r="D273" s="87"/>
      <c r="E273" s="87"/>
      <c r="F273" s="77" t="s">
        <v>34</v>
      </c>
      <c r="G273" s="30">
        <f>SUM(H273:N273)</f>
        <v>5206.67</v>
      </c>
      <c r="H273" s="31">
        <f t="shared" ref="H273:N274" si="88">H276</f>
        <v>0</v>
      </c>
      <c r="I273" s="31">
        <f t="shared" si="88"/>
        <v>0</v>
      </c>
      <c r="J273" s="31">
        <f t="shared" si="88"/>
        <v>0</v>
      </c>
      <c r="K273" s="31">
        <f t="shared" si="88"/>
        <v>3123.67</v>
      </c>
      <c r="L273" s="31">
        <f t="shared" si="88"/>
        <v>2083</v>
      </c>
      <c r="M273" s="31">
        <f t="shared" si="88"/>
        <v>0</v>
      </c>
      <c r="N273" s="31">
        <f t="shared" si="88"/>
        <v>0</v>
      </c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2"/>
      <c r="Z273" s="52"/>
      <c r="AA273" s="52"/>
      <c r="AB273" s="52"/>
      <c r="AC273" s="52"/>
      <c r="AD273" s="52"/>
      <c r="AE273" s="52"/>
      <c r="AF273" s="52"/>
      <c r="AG273" s="52"/>
      <c r="AH273" s="52"/>
      <c r="AI273" s="52"/>
      <c r="AJ273" s="52"/>
      <c r="AK273" s="52"/>
      <c r="AL273" s="52"/>
      <c r="AM273" s="52"/>
      <c r="AN273" s="52"/>
      <c r="AO273" s="52"/>
      <c r="AP273" s="52"/>
      <c r="AQ273" s="52"/>
      <c r="AR273" s="52"/>
      <c r="AS273" s="52"/>
      <c r="AT273" s="52"/>
      <c r="AU273" s="52"/>
      <c r="AV273" s="52"/>
      <c r="AW273" s="52"/>
      <c r="AX273" s="52"/>
      <c r="AY273" s="52"/>
    </row>
    <row r="274" spans="1:51" s="53" customFormat="1" ht="145.5" hidden="1" customHeight="1" x14ac:dyDescent="0.4">
      <c r="A274" s="64"/>
      <c r="B274" s="116"/>
      <c r="C274" s="64"/>
      <c r="D274" s="64"/>
      <c r="E274" s="64"/>
      <c r="F274" s="77" t="s">
        <v>35</v>
      </c>
      <c r="G274" s="30">
        <f>SUM(H274:N274)</f>
        <v>255100.82</v>
      </c>
      <c r="H274" s="31">
        <f t="shared" si="88"/>
        <v>0</v>
      </c>
      <c r="I274" s="31">
        <f t="shared" si="88"/>
        <v>0</v>
      </c>
      <c r="J274" s="31">
        <f t="shared" si="88"/>
        <v>0</v>
      </c>
      <c r="K274" s="31">
        <f t="shared" si="88"/>
        <v>153060</v>
      </c>
      <c r="L274" s="31">
        <f t="shared" si="88"/>
        <v>102040.82</v>
      </c>
      <c r="M274" s="31">
        <f t="shared" si="88"/>
        <v>0</v>
      </c>
      <c r="N274" s="31">
        <f t="shared" si="88"/>
        <v>0</v>
      </c>
      <c r="O274" s="60"/>
      <c r="P274" s="51"/>
      <c r="Q274" s="51"/>
      <c r="R274" s="51"/>
      <c r="S274" s="51"/>
      <c r="T274" s="51"/>
      <c r="U274" s="51"/>
      <c r="V274" s="51"/>
      <c r="W274" s="51"/>
      <c r="X274" s="51"/>
      <c r="Y274" s="52"/>
      <c r="Z274" s="52"/>
      <c r="AA274" s="52"/>
      <c r="AB274" s="52"/>
      <c r="AC274" s="52"/>
      <c r="AD274" s="52"/>
      <c r="AE274" s="52"/>
      <c r="AF274" s="52"/>
      <c r="AG274" s="52"/>
      <c r="AH274" s="52"/>
      <c r="AI274" s="52"/>
      <c r="AJ274" s="52"/>
      <c r="AK274" s="52"/>
      <c r="AL274" s="52"/>
      <c r="AM274" s="52"/>
      <c r="AN274" s="52"/>
      <c r="AO274" s="52"/>
      <c r="AP274" s="52"/>
      <c r="AQ274" s="52"/>
      <c r="AR274" s="52"/>
      <c r="AS274" s="52"/>
      <c r="AT274" s="52"/>
      <c r="AU274" s="52"/>
      <c r="AV274" s="52"/>
      <c r="AW274" s="52"/>
      <c r="AX274" s="52"/>
      <c r="AY274" s="52"/>
    </row>
    <row r="275" spans="1:51" s="53" customFormat="1" ht="145.5" hidden="1" customHeight="1" x14ac:dyDescent="0.4">
      <c r="A275" s="88"/>
      <c r="B275" s="114" t="s">
        <v>127</v>
      </c>
      <c r="C275" s="87"/>
      <c r="D275" s="87"/>
      <c r="E275" s="87"/>
      <c r="F275" s="77" t="s">
        <v>33</v>
      </c>
      <c r="G275" s="91">
        <f t="shared" ref="G275:N275" si="89">G276+G277</f>
        <v>260307.49000000002</v>
      </c>
      <c r="H275" s="91">
        <f t="shared" si="89"/>
        <v>0</v>
      </c>
      <c r="I275" s="91">
        <f t="shared" si="89"/>
        <v>0</v>
      </c>
      <c r="J275" s="91">
        <f t="shared" si="89"/>
        <v>0</v>
      </c>
      <c r="K275" s="91">
        <f t="shared" si="89"/>
        <v>156183.67000000001</v>
      </c>
      <c r="L275" s="95">
        <f t="shared" si="89"/>
        <v>104123.82</v>
      </c>
      <c r="M275" s="91">
        <f t="shared" si="89"/>
        <v>0</v>
      </c>
      <c r="N275" s="58">
        <f t="shared" si="89"/>
        <v>0</v>
      </c>
      <c r="O275" s="171" t="s">
        <v>131</v>
      </c>
      <c r="P275" s="171" t="s">
        <v>128</v>
      </c>
      <c r="Q275" s="189"/>
      <c r="R275" s="177" t="s">
        <v>11</v>
      </c>
      <c r="S275" s="177" t="s">
        <v>11</v>
      </c>
      <c r="T275" s="177" t="s">
        <v>11</v>
      </c>
      <c r="U275" s="177">
        <v>1</v>
      </c>
      <c r="V275" s="177">
        <v>1</v>
      </c>
      <c r="W275" s="177">
        <v>1</v>
      </c>
      <c r="X275" s="177">
        <v>1</v>
      </c>
      <c r="Y275" s="52"/>
      <c r="Z275" s="52"/>
      <c r="AA275" s="52"/>
      <c r="AB275" s="52"/>
      <c r="AC275" s="52"/>
      <c r="AD275" s="52"/>
      <c r="AE275" s="52"/>
      <c r="AF275" s="52"/>
      <c r="AG275" s="52"/>
      <c r="AH275" s="52"/>
      <c r="AI275" s="52"/>
      <c r="AJ275" s="52"/>
      <c r="AK275" s="52"/>
      <c r="AL275" s="52"/>
      <c r="AM275" s="52"/>
      <c r="AN275" s="52"/>
      <c r="AO275" s="52"/>
      <c r="AP275" s="52"/>
      <c r="AQ275" s="52"/>
      <c r="AR275" s="52"/>
      <c r="AS275" s="52"/>
      <c r="AT275" s="52"/>
      <c r="AU275" s="52"/>
      <c r="AV275" s="52"/>
      <c r="AW275" s="52"/>
      <c r="AX275" s="52"/>
      <c r="AY275" s="52"/>
    </row>
    <row r="276" spans="1:51" s="53" customFormat="1" ht="145.5" hidden="1" customHeight="1" x14ac:dyDescent="0.4">
      <c r="A276" s="88"/>
      <c r="B276" s="115"/>
      <c r="C276" s="87"/>
      <c r="D276" s="87"/>
      <c r="E276" s="87"/>
      <c r="F276" s="77" t="s">
        <v>34</v>
      </c>
      <c r="G276" s="30">
        <f>SUM(H276:N276)</f>
        <v>5206.67</v>
      </c>
      <c r="H276" s="31">
        <v>0</v>
      </c>
      <c r="I276" s="30">
        <v>0</v>
      </c>
      <c r="J276" s="30">
        <v>0</v>
      </c>
      <c r="K276" s="30">
        <f>2082.45+1041.22</f>
        <v>3123.67</v>
      </c>
      <c r="L276" s="30">
        <v>2083</v>
      </c>
      <c r="M276" s="30">
        <v>0</v>
      </c>
      <c r="N276" s="54">
        <v>0</v>
      </c>
      <c r="O276" s="172"/>
      <c r="P276" s="191"/>
      <c r="Q276" s="192"/>
      <c r="R276" s="191"/>
      <c r="S276" s="191"/>
      <c r="T276" s="191"/>
      <c r="U276" s="191"/>
      <c r="V276" s="191"/>
      <c r="W276" s="191"/>
      <c r="X276" s="191"/>
      <c r="Y276" s="61"/>
      <c r="Z276" s="52"/>
      <c r="AA276" s="52"/>
      <c r="AB276" s="52"/>
      <c r="AC276" s="52"/>
      <c r="AD276" s="52"/>
      <c r="AE276" s="52"/>
      <c r="AF276" s="52"/>
      <c r="AG276" s="52"/>
      <c r="AH276" s="52"/>
      <c r="AI276" s="52"/>
      <c r="AJ276" s="52"/>
      <c r="AK276" s="52"/>
      <c r="AL276" s="52"/>
      <c r="AM276" s="52"/>
      <c r="AN276" s="52"/>
      <c r="AO276" s="52"/>
      <c r="AP276" s="52"/>
      <c r="AQ276" s="52"/>
      <c r="AR276" s="52"/>
      <c r="AS276" s="52"/>
      <c r="AT276" s="52"/>
      <c r="AU276" s="52"/>
      <c r="AV276" s="52"/>
      <c r="AW276" s="52"/>
      <c r="AX276" s="52"/>
      <c r="AY276" s="52"/>
    </row>
    <row r="277" spans="1:51" s="53" customFormat="1" ht="145.5" hidden="1" customHeight="1" x14ac:dyDescent="0.4">
      <c r="A277" s="88"/>
      <c r="B277" s="116"/>
      <c r="C277" s="87"/>
      <c r="D277" s="87"/>
      <c r="E277" s="87"/>
      <c r="F277" s="77" t="s">
        <v>35</v>
      </c>
      <c r="G277" s="30">
        <f>SUM(H277:N277)</f>
        <v>255100.82</v>
      </c>
      <c r="H277" s="31">
        <v>0</v>
      </c>
      <c r="I277" s="30">
        <v>0</v>
      </c>
      <c r="J277" s="30">
        <v>0</v>
      </c>
      <c r="K277" s="30">
        <f>102040+51020</f>
        <v>153060</v>
      </c>
      <c r="L277" s="30">
        <v>102040.82</v>
      </c>
      <c r="M277" s="30">
        <v>0</v>
      </c>
      <c r="N277" s="54">
        <v>0</v>
      </c>
      <c r="O277" s="173"/>
      <c r="P277" s="62" t="s">
        <v>129</v>
      </c>
      <c r="Q277" s="63"/>
      <c r="R277" s="93" t="s">
        <v>11</v>
      </c>
      <c r="S277" s="93" t="s">
        <v>11</v>
      </c>
      <c r="T277" s="93" t="s">
        <v>11</v>
      </c>
      <c r="U277" s="93">
        <v>1</v>
      </c>
      <c r="V277" s="93">
        <v>1</v>
      </c>
      <c r="W277" s="93">
        <v>1</v>
      </c>
      <c r="X277" s="93">
        <v>1</v>
      </c>
      <c r="Y277" s="52"/>
      <c r="Z277" s="52"/>
      <c r="AA277" s="52"/>
      <c r="AB277" s="52"/>
      <c r="AC277" s="52"/>
      <c r="AD277" s="52"/>
      <c r="AE277" s="52"/>
      <c r="AF277" s="52"/>
      <c r="AG277" s="52"/>
      <c r="AH277" s="52"/>
      <c r="AI277" s="52"/>
      <c r="AJ277" s="52"/>
      <c r="AK277" s="52"/>
      <c r="AL277" s="52"/>
      <c r="AM277" s="52"/>
      <c r="AN277" s="52"/>
      <c r="AO277" s="52"/>
      <c r="AP277" s="52"/>
      <c r="AQ277" s="52"/>
      <c r="AR277" s="52"/>
      <c r="AS277" s="52"/>
      <c r="AT277" s="52"/>
      <c r="AU277" s="52"/>
      <c r="AV277" s="52"/>
      <c r="AW277" s="52"/>
      <c r="AX277" s="52"/>
      <c r="AY277" s="52"/>
    </row>
    <row r="278" spans="1:51" s="53" customFormat="1" ht="77.25" customHeight="1" x14ac:dyDescent="0.4">
      <c r="A278" s="88"/>
      <c r="B278" s="146" t="s">
        <v>136</v>
      </c>
      <c r="C278" s="87"/>
      <c r="D278" s="87"/>
      <c r="E278" s="87"/>
      <c r="F278" s="77" t="s">
        <v>33</v>
      </c>
      <c r="G278" s="30">
        <f t="shared" ref="G278:N278" si="90">G279+G280</f>
        <v>1653671.28</v>
      </c>
      <c r="H278" s="30">
        <f t="shared" si="90"/>
        <v>0</v>
      </c>
      <c r="I278" s="30">
        <f t="shared" si="90"/>
        <v>0</v>
      </c>
      <c r="J278" s="30">
        <f t="shared" si="90"/>
        <v>0</v>
      </c>
      <c r="K278" s="30">
        <f t="shared" si="90"/>
        <v>0</v>
      </c>
      <c r="L278" s="30">
        <f t="shared" si="90"/>
        <v>1653671.28</v>
      </c>
      <c r="M278" s="30">
        <f t="shared" si="90"/>
        <v>0</v>
      </c>
      <c r="N278" s="30">
        <f t="shared" si="90"/>
        <v>0</v>
      </c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2"/>
      <c r="Z278" s="52"/>
      <c r="AA278" s="52"/>
      <c r="AB278" s="52"/>
      <c r="AC278" s="52"/>
      <c r="AD278" s="52"/>
      <c r="AE278" s="52"/>
      <c r="AF278" s="52"/>
      <c r="AG278" s="52"/>
      <c r="AH278" s="52"/>
      <c r="AI278" s="52"/>
      <c r="AJ278" s="52"/>
      <c r="AK278" s="52"/>
      <c r="AL278" s="52"/>
      <c r="AM278" s="52"/>
      <c r="AN278" s="52"/>
      <c r="AO278" s="52"/>
      <c r="AP278" s="52"/>
      <c r="AQ278" s="52"/>
      <c r="AR278" s="52"/>
      <c r="AS278" s="52"/>
      <c r="AT278" s="52"/>
      <c r="AU278" s="52"/>
      <c r="AV278" s="52"/>
      <c r="AW278" s="52"/>
      <c r="AX278" s="52"/>
      <c r="AY278" s="52"/>
    </row>
    <row r="279" spans="1:51" s="53" customFormat="1" ht="216.75" customHeight="1" x14ac:dyDescent="0.4">
      <c r="A279" s="88"/>
      <c r="B279" s="147"/>
      <c r="C279" s="87"/>
      <c r="D279" s="87"/>
      <c r="E279" s="87"/>
      <c r="F279" s="77" t="s">
        <v>34</v>
      </c>
      <c r="G279" s="30">
        <f>SUM(H279:N279)</f>
        <v>601000</v>
      </c>
      <c r="H279" s="31">
        <f t="shared" ref="H279:K280" si="91">H282</f>
        <v>0</v>
      </c>
      <c r="I279" s="31">
        <f t="shared" si="91"/>
        <v>0</v>
      </c>
      <c r="J279" s="31">
        <f t="shared" si="91"/>
        <v>0</v>
      </c>
      <c r="K279" s="31">
        <f t="shared" si="91"/>
        <v>0</v>
      </c>
      <c r="L279" s="31">
        <f>L282</f>
        <v>601000</v>
      </c>
      <c r="M279" s="31">
        <f t="shared" ref="M279:N280" si="92">M282</f>
        <v>0</v>
      </c>
      <c r="N279" s="31">
        <f t="shared" si="92"/>
        <v>0</v>
      </c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2"/>
      <c r="Z279" s="52"/>
      <c r="AA279" s="52"/>
      <c r="AB279" s="52"/>
      <c r="AC279" s="52"/>
      <c r="AD279" s="52"/>
      <c r="AE279" s="52"/>
      <c r="AF279" s="52"/>
      <c r="AG279" s="52"/>
      <c r="AH279" s="52"/>
      <c r="AI279" s="52"/>
      <c r="AJ279" s="52"/>
      <c r="AK279" s="52"/>
      <c r="AL279" s="52"/>
      <c r="AM279" s="52"/>
      <c r="AN279" s="52"/>
      <c r="AO279" s="52"/>
      <c r="AP279" s="52"/>
      <c r="AQ279" s="52"/>
      <c r="AR279" s="52"/>
      <c r="AS279" s="52"/>
      <c r="AT279" s="52"/>
      <c r="AU279" s="52"/>
      <c r="AV279" s="52"/>
      <c r="AW279" s="52"/>
      <c r="AX279" s="52"/>
      <c r="AY279" s="52"/>
    </row>
    <row r="280" spans="1:51" s="53" customFormat="1" ht="128.25" customHeight="1" x14ac:dyDescent="0.4">
      <c r="A280" s="64"/>
      <c r="B280" s="148"/>
      <c r="C280" s="64"/>
      <c r="D280" s="64"/>
      <c r="E280" s="64"/>
      <c r="F280" s="77" t="s">
        <v>35</v>
      </c>
      <c r="G280" s="30">
        <f>SUM(H280:N280)</f>
        <v>1052671.28</v>
      </c>
      <c r="H280" s="56">
        <f t="shared" si="91"/>
        <v>0</v>
      </c>
      <c r="I280" s="56">
        <f t="shared" si="91"/>
        <v>0</v>
      </c>
      <c r="J280" s="56">
        <f t="shared" si="91"/>
        <v>0</v>
      </c>
      <c r="K280" s="56">
        <f t="shared" si="91"/>
        <v>0</v>
      </c>
      <c r="L280" s="56">
        <f>L283</f>
        <v>1052671.28</v>
      </c>
      <c r="M280" s="56">
        <f t="shared" si="92"/>
        <v>0</v>
      </c>
      <c r="N280" s="56">
        <f t="shared" si="92"/>
        <v>0</v>
      </c>
      <c r="O280" s="51"/>
      <c r="P280" s="51"/>
      <c r="Q280" s="51"/>
      <c r="R280" s="51"/>
      <c r="S280" s="51"/>
      <c r="T280" s="51"/>
      <c r="U280" s="51"/>
      <c r="V280" s="51"/>
      <c r="W280" s="51"/>
      <c r="X280" s="51"/>
      <c r="Y280" s="52"/>
      <c r="Z280" s="52"/>
      <c r="AA280" s="52"/>
      <c r="AB280" s="52"/>
      <c r="AC280" s="52"/>
      <c r="AD280" s="52"/>
      <c r="AE280" s="52"/>
      <c r="AF280" s="52"/>
      <c r="AG280" s="52"/>
      <c r="AH280" s="52"/>
      <c r="AI280" s="52"/>
      <c r="AJ280" s="52"/>
      <c r="AK280" s="52"/>
      <c r="AL280" s="52"/>
      <c r="AM280" s="52"/>
      <c r="AN280" s="52"/>
      <c r="AO280" s="52"/>
      <c r="AP280" s="52"/>
      <c r="AQ280" s="52"/>
      <c r="AR280" s="52"/>
      <c r="AS280" s="52"/>
      <c r="AT280" s="52"/>
      <c r="AU280" s="52"/>
      <c r="AV280" s="52"/>
      <c r="AW280" s="52"/>
      <c r="AX280" s="52"/>
      <c r="AY280" s="52"/>
    </row>
    <row r="281" spans="1:51" s="53" customFormat="1" ht="76.5" customHeight="1" x14ac:dyDescent="0.4">
      <c r="A281" s="88"/>
      <c r="B281" s="114" t="s">
        <v>141</v>
      </c>
      <c r="C281" s="87"/>
      <c r="D281" s="87"/>
      <c r="E281" s="87"/>
      <c r="F281" s="77" t="s">
        <v>33</v>
      </c>
      <c r="G281" s="91">
        <f t="shared" ref="G281:N281" si="93">G282+G283</f>
        <v>1653671.28</v>
      </c>
      <c r="H281" s="91">
        <f t="shared" si="93"/>
        <v>0</v>
      </c>
      <c r="I281" s="91">
        <f t="shared" si="93"/>
        <v>0</v>
      </c>
      <c r="J281" s="91">
        <f t="shared" si="93"/>
        <v>0</v>
      </c>
      <c r="K281" s="91">
        <f t="shared" si="93"/>
        <v>0</v>
      </c>
      <c r="L281" s="95">
        <f t="shared" si="93"/>
        <v>1653671.28</v>
      </c>
      <c r="M281" s="91">
        <f t="shared" si="93"/>
        <v>0</v>
      </c>
      <c r="N281" s="91">
        <f t="shared" si="93"/>
        <v>0</v>
      </c>
      <c r="O281" s="168" t="s">
        <v>137</v>
      </c>
      <c r="P281" s="171" t="s">
        <v>138</v>
      </c>
      <c r="Q281" s="193">
        <v>1</v>
      </c>
      <c r="R281" s="177" t="s">
        <v>11</v>
      </c>
      <c r="S281" s="177" t="s">
        <v>11</v>
      </c>
      <c r="T281" s="177" t="s">
        <v>11</v>
      </c>
      <c r="U281" s="177" t="s">
        <v>11</v>
      </c>
      <c r="V281" s="177">
        <v>1</v>
      </c>
      <c r="W281" s="177" t="s">
        <v>11</v>
      </c>
      <c r="X281" s="177" t="s">
        <v>11</v>
      </c>
      <c r="Y281" s="52"/>
      <c r="Z281" s="52"/>
      <c r="AA281" s="52"/>
      <c r="AB281" s="52"/>
      <c r="AC281" s="52"/>
      <c r="AD281" s="52"/>
      <c r="AE281" s="52"/>
      <c r="AF281" s="52"/>
      <c r="AG281" s="52"/>
      <c r="AH281" s="52"/>
      <c r="AI281" s="52"/>
      <c r="AJ281" s="52"/>
      <c r="AK281" s="52"/>
      <c r="AL281" s="52"/>
      <c r="AM281" s="52"/>
      <c r="AN281" s="52"/>
      <c r="AO281" s="52"/>
      <c r="AP281" s="52"/>
      <c r="AQ281" s="52"/>
      <c r="AR281" s="52"/>
      <c r="AS281" s="52"/>
      <c r="AT281" s="52"/>
      <c r="AU281" s="52"/>
      <c r="AV281" s="52"/>
      <c r="AW281" s="52"/>
      <c r="AX281" s="52"/>
      <c r="AY281" s="52"/>
    </row>
    <row r="282" spans="1:51" s="53" customFormat="1" ht="218.25" customHeight="1" x14ac:dyDescent="0.4">
      <c r="A282" s="88"/>
      <c r="B282" s="115"/>
      <c r="C282" s="87"/>
      <c r="D282" s="87"/>
      <c r="E282" s="87"/>
      <c r="F282" s="77" t="s">
        <v>34</v>
      </c>
      <c r="G282" s="30">
        <f>SUM(H282:N282)</f>
        <v>601000</v>
      </c>
      <c r="H282" s="31">
        <v>0</v>
      </c>
      <c r="I282" s="30">
        <v>0</v>
      </c>
      <c r="J282" s="30">
        <v>0</v>
      </c>
      <c r="K282" s="30">
        <v>0</v>
      </c>
      <c r="L282" s="30">
        <v>601000</v>
      </c>
      <c r="M282" s="30">
        <v>0</v>
      </c>
      <c r="N282" s="30">
        <v>0</v>
      </c>
      <c r="O282" s="169"/>
      <c r="P282" s="172"/>
      <c r="Q282" s="194"/>
      <c r="R282" s="178"/>
      <c r="S282" s="178"/>
      <c r="T282" s="178"/>
      <c r="U282" s="178"/>
      <c r="V282" s="178"/>
      <c r="W282" s="178"/>
      <c r="X282" s="178"/>
      <c r="Y282" s="52"/>
      <c r="Z282" s="52"/>
      <c r="AA282" s="52"/>
      <c r="AB282" s="52"/>
      <c r="AC282" s="52"/>
      <c r="AD282" s="52"/>
      <c r="AE282" s="52"/>
      <c r="AF282" s="52"/>
      <c r="AG282" s="52"/>
      <c r="AH282" s="52"/>
      <c r="AI282" s="52"/>
      <c r="AJ282" s="52"/>
      <c r="AK282" s="52"/>
      <c r="AL282" s="52"/>
      <c r="AM282" s="52"/>
      <c r="AN282" s="52"/>
      <c r="AO282" s="52"/>
      <c r="AP282" s="52"/>
      <c r="AQ282" s="52"/>
      <c r="AR282" s="52"/>
      <c r="AS282" s="52"/>
      <c r="AT282" s="52"/>
      <c r="AU282" s="52"/>
      <c r="AV282" s="52"/>
      <c r="AW282" s="52"/>
      <c r="AX282" s="52"/>
      <c r="AY282" s="52"/>
    </row>
    <row r="283" spans="1:51" s="53" customFormat="1" ht="131.25" customHeight="1" x14ac:dyDescent="0.4">
      <c r="A283" s="88"/>
      <c r="B283" s="116"/>
      <c r="C283" s="64"/>
      <c r="D283" s="64"/>
      <c r="E283" s="64"/>
      <c r="F283" s="77" t="s">
        <v>35</v>
      </c>
      <c r="G283" s="30">
        <f>SUM(H283:N283)</f>
        <v>1052671.28</v>
      </c>
      <c r="H283" s="31">
        <v>0</v>
      </c>
      <c r="I283" s="30">
        <v>0</v>
      </c>
      <c r="J283" s="30">
        <v>0</v>
      </c>
      <c r="K283" s="30">
        <v>0</v>
      </c>
      <c r="L283" s="30">
        <v>1052671.28</v>
      </c>
      <c r="M283" s="30">
        <v>0</v>
      </c>
      <c r="N283" s="30">
        <v>0</v>
      </c>
      <c r="O283" s="170"/>
      <c r="P283" s="173"/>
      <c r="Q283" s="195"/>
      <c r="R283" s="179"/>
      <c r="S283" s="179"/>
      <c r="T283" s="179"/>
      <c r="U283" s="179"/>
      <c r="V283" s="179"/>
      <c r="W283" s="179"/>
      <c r="X283" s="179"/>
      <c r="Y283" s="52"/>
      <c r="Z283" s="52"/>
      <c r="AA283" s="52"/>
      <c r="AB283" s="52"/>
      <c r="AC283" s="52"/>
      <c r="AD283" s="52"/>
      <c r="AE283" s="52"/>
      <c r="AF283" s="52"/>
      <c r="AG283" s="52"/>
      <c r="AH283" s="52"/>
      <c r="AI283" s="52"/>
      <c r="AJ283" s="52"/>
      <c r="AK283" s="52"/>
      <c r="AL283" s="52"/>
      <c r="AM283" s="52"/>
      <c r="AN283" s="52"/>
      <c r="AO283" s="52"/>
      <c r="AP283" s="52"/>
      <c r="AQ283" s="52"/>
      <c r="AR283" s="52"/>
      <c r="AS283" s="52"/>
      <c r="AT283" s="52"/>
      <c r="AU283" s="52"/>
      <c r="AV283" s="52"/>
      <c r="AW283" s="52"/>
      <c r="AX283" s="52"/>
      <c r="AY283" s="52"/>
    </row>
    <row r="284" spans="1:51" s="53" customFormat="1" ht="114" customHeight="1" x14ac:dyDescent="0.4">
      <c r="A284" s="196"/>
      <c r="B284" s="197" t="s">
        <v>13</v>
      </c>
      <c r="C284" s="196"/>
      <c r="D284" s="196"/>
      <c r="E284" s="196"/>
      <c r="F284" s="198" t="s">
        <v>33</v>
      </c>
      <c r="G284" s="199">
        <f t="shared" ref="G284:N284" si="94">G285+G286</f>
        <v>819098765.28000009</v>
      </c>
      <c r="H284" s="199">
        <f t="shared" si="94"/>
        <v>101242310.34999999</v>
      </c>
      <c r="I284" s="199">
        <f t="shared" si="94"/>
        <v>118394534.73999999</v>
      </c>
      <c r="J284" s="199">
        <f t="shared" si="94"/>
        <v>120333076.19</v>
      </c>
      <c r="K284" s="199">
        <f t="shared" si="94"/>
        <v>162977321.88</v>
      </c>
      <c r="L284" s="199">
        <f t="shared" si="94"/>
        <v>136221225.75999999</v>
      </c>
      <c r="M284" s="199">
        <f t="shared" si="94"/>
        <v>88311986.400000006</v>
      </c>
      <c r="N284" s="199">
        <f t="shared" si="94"/>
        <v>91618309.960000008</v>
      </c>
      <c r="O284" s="200"/>
      <c r="Y284" s="52"/>
      <c r="Z284" s="52"/>
      <c r="AA284" s="52"/>
      <c r="AB284" s="52"/>
      <c r="AC284" s="52"/>
      <c r="AD284" s="52"/>
      <c r="AE284" s="52"/>
      <c r="AF284" s="52"/>
      <c r="AG284" s="52"/>
      <c r="AH284" s="52"/>
      <c r="AI284" s="52"/>
      <c r="AJ284" s="52"/>
      <c r="AK284" s="52"/>
      <c r="AL284" s="52"/>
      <c r="AM284" s="52"/>
      <c r="AN284" s="52"/>
      <c r="AO284" s="52"/>
      <c r="AP284" s="52"/>
      <c r="AQ284" s="52"/>
      <c r="AR284" s="52"/>
      <c r="AS284" s="52"/>
      <c r="AT284" s="52"/>
      <c r="AU284" s="52"/>
      <c r="AV284" s="52"/>
      <c r="AW284" s="52"/>
      <c r="AX284" s="52"/>
      <c r="AY284" s="52"/>
    </row>
    <row r="285" spans="1:51" s="53" customFormat="1" ht="244.5" customHeight="1" x14ac:dyDescent="0.4">
      <c r="A285" s="201"/>
      <c r="B285" s="202"/>
      <c r="C285" s="201"/>
      <c r="D285" s="201"/>
      <c r="E285" s="201"/>
      <c r="F285" s="198" t="s">
        <v>34</v>
      </c>
      <c r="G285" s="199">
        <f>SUM(H285:N285)</f>
        <v>524917665.7700001</v>
      </c>
      <c r="H285" s="199">
        <f t="shared" ref="H285:J286" si="95">H25+H36+H77+H128+H174+H205+H224</f>
        <v>69428014.159999996</v>
      </c>
      <c r="I285" s="199">
        <f t="shared" si="95"/>
        <v>64373685.359999999</v>
      </c>
      <c r="J285" s="199">
        <f t="shared" si="95"/>
        <v>62569261.519999996</v>
      </c>
      <c r="K285" s="199">
        <f>K25+K36+K77+K128+K174+K205+K224+K245</f>
        <v>75442523.680000007</v>
      </c>
      <c r="L285" s="199">
        <f>L25+L36+L77+L128+L174+L205+L224+L245+L279</f>
        <v>73173884.689999998</v>
      </c>
      <c r="M285" s="199">
        <f>M25+M36+M77+M128+M174+M205+M224</f>
        <v>88311986.400000006</v>
      </c>
      <c r="N285" s="199">
        <f>N25+N36+N77+N128+N174+N205+N224</f>
        <v>91618309.960000008</v>
      </c>
      <c r="O285" s="200"/>
      <c r="Y285" s="52"/>
      <c r="Z285" s="52"/>
      <c r="AA285" s="52"/>
      <c r="AB285" s="52"/>
      <c r="AC285" s="52"/>
      <c r="AD285" s="52"/>
      <c r="AE285" s="52"/>
      <c r="AF285" s="52"/>
      <c r="AG285" s="52"/>
      <c r="AH285" s="52"/>
      <c r="AI285" s="52"/>
      <c r="AJ285" s="52"/>
      <c r="AK285" s="52"/>
      <c r="AL285" s="52"/>
      <c r="AM285" s="52"/>
      <c r="AN285" s="52"/>
      <c r="AO285" s="52"/>
      <c r="AP285" s="52"/>
      <c r="AQ285" s="52"/>
      <c r="AR285" s="52"/>
      <c r="AS285" s="52"/>
      <c r="AT285" s="52"/>
      <c r="AU285" s="52"/>
      <c r="AV285" s="52"/>
      <c r="AW285" s="52"/>
      <c r="AX285" s="52"/>
      <c r="AY285" s="52"/>
    </row>
    <row r="286" spans="1:51" s="53" customFormat="1" ht="174" customHeight="1" x14ac:dyDescent="0.4">
      <c r="A286" s="203"/>
      <c r="B286" s="204"/>
      <c r="C286" s="203"/>
      <c r="D286" s="203"/>
      <c r="E286" s="203"/>
      <c r="F286" s="198" t="s">
        <v>35</v>
      </c>
      <c r="G286" s="199">
        <f>SUM(H286:N286)</f>
        <v>294181099.50999999</v>
      </c>
      <c r="H286" s="199">
        <f t="shared" si="95"/>
        <v>31814296.189999998</v>
      </c>
      <c r="I286" s="199">
        <f t="shared" si="95"/>
        <v>54020849.379999995</v>
      </c>
      <c r="J286" s="199">
        <f t="shared" si="95"/>
        <v>57763814.669999994</v>
      </c>
      <c r="K286" s="199">
        <f>K26+K37+K78+K129+K175+K206+K225+K246</f>
        <v>87534798.200000003</v>
      </c>
      <c r="L286" s="199">
        <f>L26+L37+L78+L129+L175+L206+L225+L246+L280</f>
        <v>63047341.07</v>
      </c>
      <c r="M286" s="199">
        <f>M26+M37+M78+M129+M175+M206+M225</f>
        <v>0</v>
      </c>
      <c r="N286" s="199">
        <f>N26+N37+N78+N129+N175+N206+N225</f>
        <v>0</v>
      </c>
      <c r="O286" s="200"/>
      <c r="Y286" s="52"/>
      <c r="Z286" s="52"/>
      <c r="AA286" s="52"/>
      <c r="AB286" s="52"/>
      <c r="AC286" s="52"/>
      <c r="AD286" s="52"/>
      <c r="AE286" s="52"/>
      <c r="AF286" s="52"/>
      <c r="AG286" s="52"/>
      <c r="AH286" s="52"/>
      <c r="AI286" s="52"/>
      <c r="AJ286" s="52"/>
      <c r="AK286" s="52"/>
      <c r="AL286" s="52"/>
      <c r="AM286" s="52"/>
      <c r="AN286" s="52"/>
      <c r="AO286" s="52"/>
      <c r="AP286" s="52"/>
      <c r="AQ286" s="52"/>
      <c r="AR286" s="52"/>
      <c r="AS286" s="52"/>
      <c r="AT286" s="52"/>
      <c r="AU286" s="52"/>
      <c r="AV286" s="52"/>
      <c r="AW286" s="52"/>
      <c r="AX286" s="52"/>
      <c r="AY286" s="52"/>
    </row>
    <row r="287" spans="1:51" ht="57" customHeight="1" x14ac:dyDescent="0.35">
      <c r="A287" s="10"/>
      <c r="B287" s="11"/>
      <c r="C287" s="12"/>
      <c r="D287" s="12"/>
      <c r="E287" s="10"/>
      <c r="F287" s="11"/>
      <c r="G287" s="15"/>
      <c r="H287" s="14"/>
      <c r="I287" s="14"/>
      <c r="J287" s="13"/>
      <c r="K287" s="14"/>
      <c r="L287" s="14"/>
      <c r="M287" s="13"/>
      <c r="N287" s="13"/>
      <c r="O287" s="10"/>
      <c r="P287" s="10"/>
      <c r="Q287" s="10"/>
      <c r="R287" s="10"/>
      <c r="S287" s="10"/>
      <c r="T287" s="10"/>
      <c r="U287" s="10"/>
      <c r="V287" s="10"/>
      <c r="W287" s="10"/>
      <c r="X287" s="10"/>
    </row>
    <row r="288" spans="1:51" ht="57" customHeight="1" x14ac:dyDescent="0.35">
      <c r="G288" s="8"/>
    </row>
    <row r="289" ht="57" customHeight="1" x14ac:dyDescent="0.35"/>
    <row r="290" ht="57" customHeight="1" x14ac:dyDescent="0.35"/>
  </sheetData>
  <mergeCells count="1015">
    <mergeCell ref="A284:A286"/>
    <mergeCell ref="B284:B286"/>
    <mergeCell ref="C284:C286"/>
    <mergeCell ref="D284:D286"/>
    <mergeCell ref="E284:E286"/>
    <mergeCell ref="S281:S283"/>
    <mergeCell ref="T281:T283"/>
    <mergeCell ref="U281:U283"/>
    <mergeCell ref="V281:V283"/>
    <mergeCell ref="W281:W283"/>
    <mergeCell ref="X281:X283"/>
    <mergeCell ref="B278:B280"/>
    <mergeCell ref="B281:B283"/>
    <mergeCell ref="O281:O283"/>
    <mergeCell ref="P281:P283"/>
    <mergeCell ref="Q281:Q283"/>
    <mergeCell ref="R281:R283"/>
    <mergeCell ref="S275:S276"/>
    <mergeCell ref="T275:T276"/>
    <mergeCell ref="U275:U276"/>
    <mergeCell ref="V275:V276"/>
    <mergeCell ref="W275:W276"/>
    <mergeCell ref="X275:X276"/>
    <mergeCell ref="B272:B274"/>
    <mergeCell ref="B275:B277"/>
    <mergeCell ref="O275:O277"/>
    <mergeCell ref="P275:P276"/>
    <mergeCell ref="Q275:Q276"/>
    <mergeCell ref="R275:R276"/>
    <mergeCell ref="S269:S271"/>
    <mergeCell ref="T269:T271"/>
    <mergeCell ref="U269:U271"/>
    <mergeCell ref="V269:V271"/>
    <mergeCell ref="W269:W271"/>
    <mergeCell ref="X269:X271"/>
    <mergeCell ref="T266:T268"/>
    <mergeCell ref="U266:U268"/>
    <mergeCell ref="V266:V268"/>
    <mergeCell ref="W266:W268"/>
    <mergeCell ref="X266:X268"/>
    <mergeCell ref="B269:B271"/>
    <mergeCell ref="O269:O271"/>
    <mergeCell ref="P269:P271"/>
    <mergeCell ref="Q269:Q271"/>
    <mergeCell ref="R269:R271"/>
    <mergeCell ref="B266:B268"/>
    <mergeCell ref="O266:O268"/>
    <mergeCell ref="P266:P268"/>
    <mergeCell ref="Q266:Q268"/>
    <mergeCell ref="R266:R268"/>
    <mergeCell ref="S266:S268"/>
    <mergeCell ref="S263:S265"/>
    <mergeCell ref="T263:T265"/>
    <mergeCell ref="U263:U265"/>
    <mergeCell ref="V263:V265"/>
    <mergeCell ref="W263:W265"/>
    <mergeCell ref="X263:X265"/>
    <mergeCell ref="T260:T262"/>
    <mergeCell ref="U260:U262"/>
    <mergeCell ref="V260:V262"/>
    <mergeCell ref="W260:W262"/>
    <mergeCell ref="X260:X262"/>
    <mergeCell ref="B263:B265"/>
    <mergeCell ref="O263:O265"/>
    <mergeCell ref="P263:P265"/>
    <mergeCell ref="Q263:Q265"/>
    <mergeCell ref="R263:R265"/>
    <mergeCell ref="B260:B262"/>
    <mergeCell ref="O260:O262"/>
    <mergeCell ref="P260:P262"/>
    <mergeCell ref="Q260:Q262"/>
    <mergeCell ref="R260:R262"/>
    <mergeCell ref="S260:S262"/>
    <mergeCell ref="S257:S259"/>
    <mergeCell ref="T257:T259"/>
    <mergeCell ref="U257:U259"/>
    <mergeCell ref="V257:V259"/>
    <mergeCell ref="W257:W259"/>
    <mergeCell ref="X257:X259"/>
    <mergeCell ref="T254:T256"/>
    <mergeCell ref="U254:U256"/>
    <mergeCell ref="V254:V256"/>
    <mergeCell ref="W254:W256"/>
    <mergeCell ref="X254:X256"/>
    <mergeCell ref="B257:B259"/>
    <mergeCell ref="O257:O259"/>
    <mergeCell ref="P257:P259"/>
    <mergeCell ref="Q257:Q259"/>
    <mergeCell ref="R257:R259"/>
    <mergeCell ref="B254:B256"/>
    <mergeCell ref="O254:O256"/>
    <mergeCell ref="P254:P256"/>
    <mergeCell ref="Q254:Q256"/>
    <mergeCell ref="R254:R256"/>
    <mergeCell ref="S254:S256"/>
    <mergeCell ref="T247:T248"/>
    <mergeCell ref="U247:U248"/>
    <mergeCell ref="V247:V248"/>
    <mergeCell ref="W247:W248"/>
    <mergeCell ref="X247:X248"/>
    <mergeCell ref="B251:B253"/>
    <mergeCell ref="B247:B249"/>
    <mergeCell ref="O247:O249"/>
    <mergeCell ref="P247:P248"/>
    <mergeCell ref="Q247:Q248"/>
    <mergeCell ref="R247:R248"/>
    <mergeCell ref="S247:S248"/>
    <mergeCell ref="T241:T243"/>
    <mergeCell ref="U241:U243"/>
    <mergeCell ref="V241:V243"/>
    <mergeCell ref="W241:W243"/>
    <mergeCell ref="X241:X243"/>
    <mergeCell ref="B244:B246"/>
    <mergeCell ref="B241:B243"/>
    <mergeCell ref="O241:O243"/>
    <mergeCell ref="P241:P243"/>
    <mergeCell ref="Q241:Q243"/>
    <mergeCell ref="R241:R243"/>
    <mergeCell ref="S241:S243"/>
    <mergeCell ref="S238:S240"/>
    <mergeCell ref="T238:T240"/>
    <mergeCell ref="U238:U240"/>
    <mergeCell ref="V238:V240"/>
    <mergeCell ref="W238:W240"/>
    <mergeCell ref="X238:X240"/>
    <mergeCell ref="T235:T237"/>
    <mergeCell ref="U235:U237"/>
    <mergeCell ref="V235:V237"/>
    <mergeCell ref="W235:W237"/>
    <mergeCell ref="X235:X237"/>
    <mergeCell ref="B238:B240"/>
    <mergeCell ref="O238:O240"/>
    <mergeCell ref="P238:P240"/>
    <mergeCell ref="Q238:Q240"/>
    <mergeCell ref="R238:R240"/>
    <mergeCell ref="B235:B237"/>
    <mergeCell ref="O235:O237"/>
    <mergeCell ref="P235:P237"/>
    <mergeCell ref="Q235:Q237"/>
    <mergeCell ref="R235:R237"/>
    <mergeCell ref="S235:S237"/>
    <mergeCell ref="S232:S234"/>
    <mergeCell ref="T232:T234"/>
    <mergeCell ref="U232:U234"/>
    <mergeCell ref="V232:V234"/>
    <mergeCell ref="W232:W234"/>
    <mergeCell ref="X232:X234"/>
    <mergeCell ref="T229:T231"/>
    <mergeCell ref="U229:U231"/>
    <mergeCell ref="V229:V231"/>
    <mergeCell ref="W229:W231"/>
    <mergeCell ref="X229:X231"/>
    <mergeCell ref="B232:B234"/>
    <mergeCell ref="O232:O234"/>
    <mergeCell ref="P232:P234"/>
    <mergeCell ref="Q232:Q234"/>
    <mergeCell ref="R232:R234"/>
    <mergeCell ref="U226:U228"/>
    <mergeCell ref="V226:V228"/>
    <mergeCell ref="W226:W228"/>
    <mergeCell ref="X226:X228"/>
    <mergeCell ref="B229:B231"/>
    <mergeCell ref="O229:O231"/>
    <mergeCell ref="P229:P231"/>
    <mergeCell ref="Q229:Q231"/>
    <mergeCell ref="R229:R231"/>
    <mergeCell ref="S229:S231"/>
    <mergeCell ref="W219:W220"/>
    <mergeCell ref="X219:X220"/>
    <mergeCell ref="B223:B225"/>
    <mergeCell ref="B226:B228"/>
    <mergeCell ref="O226:O228"/>
    <mergeCell ref="P226:P228"/>
    <mergeCell ref="Q226:Q228"/>
    <mergeCell ref="R226:R228"/>
    <mergeCell ref="S226:S228"/>
    <mergeCell ref="T226:T228"/>
    <mergeCell ref="Q219:Q220"/>
    <mergeCell ref="R219:R220"/>
    <mergeCell ref="S219:S220"/>
    <mergeCell ref="T219:T220"/>
    <mergeCell ref="U219:U220"/>
    <mergeCell ref="V219:V220"/>
    <mergeCell ref="V216:V217"/>
    <mergeCell ref="W216:W217"/>
    <mergeCell ref="X216:X217"/>
    <mergeCell ref="A219:A221"/>
    <mergeCell ref="B219:B221"/>
    <mergeCell ref="C219:C221"/>
    <mergeCell ref="D219:D221"/>
    <mergeCell ref="E219:E221"/>
    <mergeCell ref="O219:O220"/>
    <mergeCell ref="P219:P220"/>
    <mergeCell ref="P216:P217"/>
    <mergeCell ref="Q216:Q217"/>
    <mergeCell ref="R216:R217"/>
    <mergeCell ref="S216:S217"/>
    <mergeCell ref="T216:T217"/>
    <mergeCell ref="U216:U217"/>
    <mergeCell ref="A216:A218"/>
    <mergeCell ref="B216:B218"/>
    <mergeCell ref="C216:C218"/>
    <mergeCell ref="D216:D218"/>
    <mergeCell ref="E216:E218"/>
    <mergeCell ref="O216:O217"/>
    <mergeCell ref="S213:S215"/>
    <mergeCell ref="T213:T215"/>
    <mergeCell ref="U213:U215"/>
    <mergeCell ref="V213:V215"/>
    <mergeCell ref="W213:W215"/>
    <mergeCell ref="X213:X215"/>
    <mergeCell ref="W210:W211"/>
    <mergeCell ref="X210:X211"/>
    <mergeCell ref="B213:B215"/>
    <mergeCell ref="C213:C215"/>
    <mergeCell ref="D213:D215"/>
    <mergeCell ref="E213:E215"/>
    <mergeCell ref="O213:O215"/>
    <mergeCell ref="P213:P215"/>
    <mergeCell ref="Q213:Q215"/>
    <mergeCell ref="R213:R215"/>
    <mergeCell ref="Q210:Q211"/>
    <mergeCell ref="R210:R211"/>
    <mergeCell ref="S210:S211"/>
    <mergeCell ref="T210:T211"/>
    <mergeCell ref="U210:U211"/>
    <mergeCell ref="V210:V211"/>
    <mergeCell ref="V207:V208"/>
    <mergeCell ref="W207:W208"/>
    <mergeCell ref="X207:X208"/>
    <mergeCell ref="A210:A212"/>
    <mergeCell ref="B210:B212"/>
    <mergeCell ref="C210:C212"/>
    <mergeCell ref="D210:D212"/>
    <mergeCell ref="E210:E212"/>
    <mergeCell ref="O210:O211"/>
    <mergeCell ref="P210:P211"/>
    <mergeCell ref="P207:P208"/>
    <mergeCell ref="Q207:Q208"/>
    <mergeCell ref="R207:R208"/>
    <mergeCell ref="S207:S208"/>
    <mergeCell ref="T207:T208"/>
    <mergeCell ref="U207:U208"/>
    <mergeCell ref="A207:A209"/>
    <mergeCell ref="B207:B209"/>
    <mergeCell ref="C207:C209"/>
    <mergeCell ref="D207:D209"/>
    <mergeCell ref="E207:E209"/>
    <mergeCell ref="O207:O208"/>
    <mergeCell ref="S204:S205"/>
    <mergeCell ref="T204:T205"/>
    <mergeCell ref="U204:U205"/>
    <mergeCell ref="V204:V205"/>
    <mergeCell ref="W204:W205"/>
    <mergeCell ref="X204:X205"/>
    <mergeCell ref="X200:X202"/>
    <mergeCell ref="O203:O205"/>
    <mergeCell ref="A204:A206"/>
    <mergeCell ref="B204:B206"/>
    <mergeCell ref="C204:C206"/>
    <mergeCell ref="D204:D206"/>
    <mergeCell ref="E204:E205"/>
    <mergeCell ref="P204:P205"/>
    <mergeCell ref="Q204:Q205"/>
    <mergeCell ref="R204:R205"/>
    <mergeCell ref="R200:R202"/>
    <mergeCell ref="S200:S202"/>
    <mergeCell ref="T200:T202"/>
    <mergeCell ref="U200:U202"/>
    <mergeCell ref="V200:V202"/>
    <mergeCell ref="W200:W202"/>
    <mergeCell ref="W197:W199"/>
    <mergeCell ref="X197:X199"/>
    <mergeCell ref="A200:A202"/>
    <mergeCell ref="B200:B202"/>
    <mergeCell ref="C200:C202"/>
    <mergeCell ref="D200:D202"/>
    <mergeCell ref="E200:E202"/>
    <mergeCell ref="O200:O202"/>
    <mergeCell ref="P200:P202"/>
    <mergeCell ref="Q200:Q202"/>
    <mergeCell ref="Q197:Q199"/>
    <mergeCell ref="R197:R199"/>
    <mergeCell ref="S197:S199"/>
    <mergeCell ref="T197:T199"/>
    <mergeCell ref="U197:U199"/>
    <mergeCell ref="V197:V199"/>
    <mergeCell ref="V194:V196"/>
    <mergeCell ref="W194:W196"/>
    <mergeCell ref="X194:X196"/>
    <mergeCell ref="A197:A199"/>
    <mergeCell ref="B197:B199"/>
    <mergeCell ref="C197:C199"/>
    <mergeCell ref="D197:D199"/>
    <mergeCell ref="E197:E199"/>
    <mergeCell ref="O197:O199"/>
    <mergeCell ref="P197:P199"/>
    <mergeCell ref="P194:P196"/>
    <mergeCell ref="Q194:Q196"/>
    <mergeCell ref="R194:R196"/>
    <mergeCell ref="S194:S196"/>
    <mergeCell ref="T194:T196"/>
    <mergeCell ref="U194:U196"/>
    <mergeCell ref="A194:A196"/>
    <mergeCell ref="B194:B196"/>
    <mergeCell ref="C194:C196"/>
    <mergeCell ref="D194:D196"/>
    <mergeCell ref="E194:E196"/>
    <mergeCell ref="O194:O196"/>
    <mergeCell ref="V188:V190"/>
    <mergeCell ref="W188:W190"/>
    <mergeCell ref="X188:X190"/>
    <mergeCell ref="A191:A193"/>
    <mergeCell ref="B191:B193"/>
    <mergeCell ref="C191:C193"/>
    <mergeCell ref="D191:D193"/>
    <mergeCell ref="E191:E193"/>
    <mergeCell ref="O191:O193"/>
    <mergeCell ref="P188:P190"/>
    <mergeCell ref="Q188:Q190"/>
    <mergeCell ref="R188:R190"/>
    <mergeCell ref="S188:S190"/>
    <mergeCell ref="T188:T190"/>
    <mergeCell ref="U188:U190"/>
    <mergeCell ref="A188:A190"/>
    <mergeCell ref="B188:B190"/>
    <mergeCell ref="C188:C190"/>
    <mergeCell ref="D188:D190"/>
    <mergeCell ref="E188:E190"/>
    <mergeCell ref="O188:O190"/>
    <mergeCell ref="S185:S187"/>
    <mergeCell ref="T185:T187"/>
    <mergeCell ref="U185:U187"/>
    <mergeCell ref="V185:V187"/>
    <mergeCell ref="W185:W187"/>
    <mergeCell ref="X185:X187"/>
    <mergeCell ref="X182:X184"/>
    <mergeCell ref="A185:A187"/>
    <mergeCell ref="B185:B187"/>
    <mergeCell ref="C185:C187"/>
    <mergeCell ref="D185:D187"/>
    <mergeCell ref="E185:E187"/>
    <mergeCell ref="O185:O187"/>
    <mergeCell ref="P185:P187"/>
    <mergeCell ref="Q185:Q187"/>
    <mergeCell ref="R185:R187"/>
    <mergeCell ref="R182:R184"/>
    <mergeCell ref="S182:S184"/>
    <mergeCell ref="T182:T184"/>
    <mergeCell ref="U182:U184"/>
    <mergeCell ref="V182:V184"/>
    <mergeCell ref="W182:W184"/>
    <mergeCell ref="W179:W181"/>
    <mergeCell ref="X179:X181"/>
    <mergeCell ref="A182:A184"/>
    <mergeCell ref="B182:B184"/>
    <mergeCell ref="C182:C184"/>
    <mergeCell ref="D182:D184"/>
    <mergeCell ref="E182:E184"/>
    <mergeCell ref="O182:O184"/>
    <mergeCell ref="P182:P184"/>
    <mergeCell ref="Q182:Q184"/>
    <mergeCell ref="Q179:Q181"/>
    <mergeCell ref="R179:R181"/>
    <mergeCell ref="S179:S181"/>
    <mergeCell ref="T179:T181"/>
    <mergeCell ref="U179:U181"/>
    <mergeCell ref="V179:V181"/>
    <mergeCell ref="V176:V178"/>
    <mergeCell ref="W176:W178"/>
    <mergeCell ref="X176:X178"/>
    <mergeCell ref="A179:A181"/>
    <mergeCell ref="B179:B181"/>
    <mergeCell ref="C179:C181"/>
    <mergeCell ref="D179:D181"/>
    <mergeCell ref="E179:E181"/>
    <mergeCell ref="O179:O181"/>
    <mergeCell ref="P179:P181"/>
    <mergeCell ref="P176:P178"/>
    <mergeCell ref="Q176:Q178"/>
    <mergeCell ref="R176:R178"/>
    <mergeCell ref="S176:S178"/>
    <mergeCell ref="T176:T178"/>
    <mergeCell ref="U176:U178"/>
    <mergeCell ref="U173:U175"/>
    <mergeCell ref="V173:V175"/>
    <mergeCell ref="W173:W175"/>
    <mergeCell ref="X173:X175"/>
    <mergeCell ref="A176:A178"/>
    <mergeCell ref="B176:B178"/>
    <mergeCell ref="C176:C178"/>
    <mergeCell ref="D176:D178"/>
    <mergeCell ref="E176:E178"/>
    <mergeCell ref="O176:O178"/>
    <mergeCell ref="O173:O175"/>
    <mergeCell ref="P173:P175"/>
    <mergeCell ref="Q173:Q175"/>
    <mergeCell ref="R173:R175"/>
    <mergeCell ref="S173:S175"/>
    <mergeCell ref="T173:T175"/>
    <mergeCell ref="A169:A171"/>
    <mergeCell ref="B169:B171"/>
    <mergeCell ref="C169:C171"/>
    <mergeCell ref="D169:D171"/>
    <mergeCell ref="E169:E171"/>
    <mergeCell ref="A173:A175"/>
    <mergeCell ref="B173:B175"/>
    <mergeCell ref="C173:C175"/>
    <mergeCell ref="D173:D175"/>
    <mergeCell ref="E173:E175"/>
    <mergeCell ref="U163:U165"/>
    <mergeCell ref="V163:V165"/>
    <mergeCell ref="W163:W165"/>
    <mergeCell ref="X163:X165"/>
    <mergeCell ref="A166:A168"/>
    <mergeCell ref="B166:B168"/>
    <mergeCell ref="C166:C168"/>
    <mergeCell ref="D166:D168"/>
    <mergeCell ref="E166:E168"/>
    <mergeCell ref="O163:O165"/>
    <mergeCell ref="P163:P165"/>
    <mergeCell ref="Q163:Q165"/>
    <mergeCell ref="R163:R165"/>
    <mergeCell ref="S163:S165"/>
    <mergeCell ref="T163:T165"/>
    <mergeCell ref="A160:A162"/>
    <mergeCell ref="B160:B162"/>
    <mergeCell ref="C160:C162"/>
    <mergeCell ref="D160:D162"/>
    <mergeCell ref="E160:E162"/>
    <mergeCell ref="B163:B165"/>
    <mergeCell ref="C163:C165"/>
    <mergeCell ref="D163:D165"/>
    <mergeCell ref="E163:E165"/>
    <mergeCell ref="V154:V155"/>
    <mergeCell ref="W154:W155"/>
    <mergeCell ref="X154:X155"/>
    <mergeCell ref="A157:A159"/>
    <mergeCell ref="B157:B159"/>
    <mergeCell ref="C157:C159"/>
    <mergeCell ref="D157:D159"/>
    <mergeCell ref="E157:E159"/>
    <mergeCell ref="P154:P155"/>
    <mergeCell ref="Q154:Q155"/>
    <mergeCell ref="R154:R155"/>
    <mergeCell ref="S154:S155"/>
    <mergeCell ref="T154:T155"/>
    <mergeCell ref="U154:U155"/>
    <mergeCell ref="A154:A156"/>
    <mergeCell ref="B154:B156"/>
    <mergeCell ref="C154:C156"/>
    <mergeCell ref="D154:D156"/>
    <mergeCell ref="E154:E155"/>
    <mergeCell ref="O154:O156"/>
    <mergeCell ref="U148:U150"/>
    <mergeCell ref="V148:V150"/>
    <mergeCell ref="W148:W150"/>
    <mergeCell ref="X148:X150"/>
    <mergeCell ref="A151:A153"/>
    <mergeCell ref="B151:B153"/>
    <mergeCell ref="C151:C153"/>
    <mergeCell ref="D151:D153"/>
    <mergeCell ref="E151:E153"/>
    <mergeCell ref="O148:O150"/>
    <mergeCell ref="P148:P150"/>
    <mergeCell ref="Q148:Q150"/>
    <mergeCell ref="R148:R150"/>
    <mergeCell ref="S148:S150"/>
    <mergeCell ref="T148:T150"/>
    <mergeCell ref="A145:A147"/>
    <mergeCell ref="B145:B147"/>
    <mergeCell ref="C145:C147"/>
    <mergeCell ref="D145:D147"/>
    <mergeCell ref="E145:E147"/>
    <mergeCell ref="A148:A150"/>
    <mergeCell ref="B148:B150"/>
    <mergeCell ref="C148:C150"/>
    <mergeCell ref="D148:D150"/>
    <mergeCell ref="E148:E150"/>
    <mergeCell ref="S142:S144"/>
    <mergeCell ref="T142:T144"/>
    <mergeCell ref="U142:U144"/>
    <mergeCell ref="V142:V144"/>
    <mergeCell ref="W142:W144"/>
    <mergeCell ref="X142:X144"/>
    <mergeCell ref="X139:X141"/>
    <mergeCell ref="A142:A144"/>
    <mergeCell ref="B142:B144"/>
    <mergeCell ref="C142:C144"/>
    <mergeCell ref="D142:D144"/>
    <mergeCell ref="E142:E144"/>
    <mergeCell ref="O142:O144"/>
    <mergeCell ref="P142:P144"/>
    <mergeCell ref="Q142:Q144"/>
    <mergeCell ref="R142:R144"/>
    <mergeCell ref="R139:R141"/>
    <mergeCell ref="S139:S141"/>
    <mergeCell ref="T139:T141"/>
    <mergeCell ref="U139:U141"/>
    <mergeCell ref="V139:V141"/>
    <mergeCell ref="W139:W141"/>
    <mergeCell ref="W136:W138"/>
    <mergeCell ref="X136:X138"/>
    <mergeCell ref="A139:A141"/>
    <mergeCell ref="B139:B141"/>
    <mergeCell ref="C139:C141"/>
    <mergeCell ref="D139:D141"/>
    <mergeCell ref="E139:E141"/>
    <mergeCell ref="O139:O141"/>
    <mergeCell ref="P139:P141"/>
    <mergeCell ref="Q139:Q141"/>
    <mergeCell ref="Q136:Q138"/>
    <mergeCell ref="R136:R138"/>
    <mergeCell ref="S136:S138"/>
    <mergeCell ref="T136:T138"/>
    <mergeCell ref="U136:U138"/>
    <mergeCell ref="V136:V138"/>
    <mergeCell ref="V133:V135"/>
    <mergeCell ref="W133:W135"/>
    <mergeCell ref="X133:X135"/>
    <mergeCell ref="A136:A138"/>
    <mergeCell ref="B136:B138"/>
    <mergeCell ref="C136:C138"/>
    <mergeCell ref="D136:D138"/>
    <mergeCell ref="E136:E138"/>
    <mergeCell ref="O136:O138"/>
    <mergeCell ref="P136:P138"/>
    <mergeCell ref="P133:P135"/>
    <mergeCell ref="Q133:Q135"/>
    <mergeCell ref="R133:R135"/>
    <mergeCell ref="S133:S135"/>
    <mergeCell ref="T133:T135"/>
    <mergeCell ref="U133:U135"/>
    <mergeCell ref="A133:A135"/>
    <mergeCell ref="B133:B135"/>
    <mergeCell ref="C133:C135"/>
    <mergeCell ref="D133:D135"/>
    <mergeCell ref="E133:E135"/>
    <mergeCell ref="O133:O135"/>
    <mergeCell ref="S130:S132"/>
    <mergeCell ref="T130:T132"/>
    <mergeCell ref="U130:U132"/>
    <mergeCell ref="V130:V132"/>
    <mergeCell ref="W130:W132"/>
    <mergeCell ref="X130:X132"/>
    <mergeCell ref="X127:X129"/>
    <mergeCell ref="A130:A132"/>
    <mergeCell ref="B130:B132"/>
    <mergeCell ref="C130:C132"/>
    <mergeCell ref="D130:D132"/>
    <mergeCell ref="E130:E132"/>
    <mergeCell ref="O130:O132"/>
    <mergeCell ref="P130:P132"/>
    <mergeCell ref="Q130:Q132"/>
    <mergeCell ref="R130:R132"/>
    <mergeCell ref="R127:R129"/>
    <mergeCell ref="S127:S129"/>
    <mergeCell ref="T127:T129"/>
    <mergeCell ref="U127:U129"/>
    <mergeCell ref="V127:V129"/>
    <mergeCell ref="W127:W129"/>
    <mergeCell ref="C127:C129"/>
    <mergeCell ref="D127:D129"/>
    <mergeCell ref="E127:E129"/>
    <mergeCell ref="O127:O129"/>
    <mergeCell ref="P127:P129"/>
    <mergeCell ref="Q127:Q129"/>
    <mergeCell ref="A120:A122"/>
    <mergeCell ref="B120:B122"/>
    <mergeCell ref="A123:A125"/>
    <mergeCell ref="B123:B125"/>
    <mergeCell ref="A127:A129"/>
    <mergeCell ref="B127:B129"/>
    <mergeCell ref="W111:W113"/>
    <mergeCell ref="X111:X113"/>
    <mergeCell ref="A114:A116"/>
    <mergeCell ref="B114:B116"/>
    <mergeCell ref="O114:O116"/>
    <mergeCell ref="A117:A119"/>
    <mergeCell ref="B117:B119"/>
    <mergeCell ref="Q111:Q113"/>
    <mergeCell ref="R111:R113"/>
    <mergeCell ref="S111:S113"/>
    <mergeCell ref="T111:T113"/>
    <mergeCell ref="U111:U113"/>
    <mergeCell ref="V111:V113"/>
    <mergeCell ref="B105:B107"/>
    <mergeCell ref="B108:B110"/>
    <mergeCell ref="A111:A113"/>
    <mergeCell ref="B111:B113"/>
    <mergeCell ref="O111:O113"/>
    <mergeCell ref="P111:P113"/>
    <mergeCell ref="U99:U101"/>
    <mergeCell ref="V99:V101"/>
    <mergeCell ref="W99:W101"/>
    <mergeCell ref="X99:X101"/>
    <mergeCell ref="A102:A104"/>
    <mergeCell ref="B102:B104"/>
    <mergeCell ref="C102:C104"/>
    <mergeCell ref="D102:D104"/>
    <mergeCell ref="E102:E104"/>
    <mergeCell ref="O99:O101"/>
    <mergeCell ref="P99:P101"/>
    <mergeCell ref="Q99:Q101"/>
    <mergeCell ref="R99:R101"/>
    <mergeCell ref="S99:S101"/>
    <mergeCell ref="T99:T101"/>
    <mergeCell ref="A95:A98"/>
    <mergeCell ref="B95:B98"/>
    <mergeCell ref="C95:C98"/>
    <mergeCell ref="D95:D98"/>
    <mergeCell ref="E95:E98"/>
    <mergeCell ref="B99:B101"/>
    <mergeCell ref="S92:S94"/>
    <mergeCell ref="T92:T94"/>
    <mergeCell ref="U92:U94"/>
    <mergeCell ref="V92:V94"/>
    <mergeCell ref="W92:W94"/>
    <mergeCell ref="X92:X94"/>
    <mergeCell ref="X89:X91"/>
    <mergeCell ref="A92:A94"/>
    <mergeCell ref="B92:B94"/>
    <mergeCell ref="C92:C94"/>
    <mergeCell ref="D92:D94"/>
    <mergeCell ref="E92:E94"/>
    <mergeCell ref="O92:O94"/>
    <mergeCell ref="P92:P94"/>
    <mergeCell ref="Q92:Q94"/>
    <mergeCell ref="R92:R94"/>
    <mergeCell ref="R89:R91"/>
    <mergeCell ref="S89:S91"/>
    <mergeCell ref="T89:T91"/>
    <mergeCell ref="U89:U91"/>
    <mergeCell ref="V89:V91"/>
    <mergeCell ref="W89:W91"/>
    <mergeCell ref="W86:W88"/>
    <mergeCell ref="X86:X88"/>
    <mergeCell ref="A89:A91"/>
    <mergeCell ref="B89:B91"/>
    <mergeCell ref="C89:C91"/>
    <mergeCell ref="D89:D91"/>
    <mergeCell ref="E89:E91"/>
    <mergeCell ref="O89:O91"/>
    <mergeCell ref="P89:P91"/>
    <mergeCell ref="Q89:Q91"/>
    <mergeCell ref="Q86:Q88"/>
    <mergeCell ref="R86:R88"/>
    <mergeCell ref="S86:S88"/>
    <mergeCell ref="T86:T88"/>
    <mergeCell ref="U86:U88"/>
    <mergeCell ref="V86:V88"/>
    <mergeCell ref="V82:V85"/>
    <mergeCell ref="W82:W85"/>
    <mergeCell ref="X82:X85"/>
    <mergeCell ref="A86:A88"/>
    <mergeCell ref="B86:B88"/>
    <mergeCell ref="C86:C88"/>
    <mergeCell ref="D86:D88"/>
    <mergeCell ref="E86:E88"/>
    <mergeCell ref="O86:O88"/>
    <mergeCell ref="P86:P88"/>
    <mergeCell ref="P82:P85"/>
    <mergeCell ref="Q82:Q85"/>
    <mergeCell ref="R82:R85"/>
    <mergeCell ref="S82:S85"/>
    <mergeCell ref="T82:T85"/>
    <mergeCell ref="U82:U85"/>
    <mergeCell ref="J82:J83"/>
    <mergeCell ref="K82:K83"/>
    <mergeCell ref="L82:L83"/>
    <mergeCell ref="M82:M83"/>
    <mergeCell ref="N82:N83"/>
    <mergeCell ref="O82:O85"/>
    <mergeCell ref="X79:X81"/>
    <mergeCell ref="A82:A85"/>
    <mergeCell ref="B82:B85"/>
    <mergeCell ref="C82:C85"/>
    <mergeCell ref="D82:D85"/>
    <mergeCell ref="E82:E85"/>
    <mergeCell ref="F82:F83"/>
    <mergeCell ref="G82:G83"/>
    <mergeCell ref="H82:H83"/>
    <mergeCell ref="I82:I83"/>
    <mergeCell ref="R79:R81"/>
    <mergeCell ref="S79:S81"/>
    <mergeCell ref="T79:T81"/>
    <mergeCell ref="U79:U81"/>
    <mergeCell ref="V79:V81"/>
    <mergeCell ref="W79:W81"/>
    <mergeCell ref="V76:V78"/>
    <mergeCell ref="W76:W78"/>
    <mergeCell ref="X76:X78"/>
    <mergeCell ref="A79:A81"/>
    <mergeCell ref="B79:B81"/>
    <mergeCell ref="C79:C81"/>
    <mergeCell ref="D79:D81"/>
    <mergeCell ref="E79:E81"/>
    <mergeCell ref="P79:P81"/>
    <mergeCell ref="Q79:Q81"/>
    <mergeCell ref="P76:P78"/>
    <mergeCell ref="Q76:Q78"/>
    <mergeCell ref="R76:R78"/>
    <mergeCell ref="S76:S78"/>
    <mergeCell ref="T76:T78"/>
    <mergeCell ref="U76:U78"/>
    <mergeCell ref="V69:V71"/>
    <mergeCell ref="W69:W71"/>
    <mergeCell ref="X69:X71"/>
    <mergeCell ref="B72:B74"/>
    <mergeCell ref="A76:A78"/>
    <mergeCell ref="B76:B78"/>
    <mergeCell ref="C76:C78"/>
    <mergeCell ref="D76:D78"/>
    <mergeCell ref="E76:E78"/>
    <mergeCell ref="O76:O78"/>
    <mergeCell ref="P69:P71"/>
    <mergeCell ref="Q69:Q71"/>
    <mergeCell ref="R69:R71"/>
    <mergeCell ref="S69:S71"/>
    <mergeCell ref="T69:T71"/>
    <mergeCell ref="U69:U71"/>
    <mergeCell ref="U66:U68"/>
    <mergeCell ref="V66:V68"/>
    <mergeCell ref="W66:W68"/>
    <mergeCell ref="X66:X68"/>
    <mergeCell ref="A69:A71"/>
    <mergeCell ref="B69:B71"/>
    <mergeCell ref="C69:C71"/>
    <mergeCell ref="D69:D71"/>
    <mergeCell ref="E69:E71"/>
    <mergeCell ref="O69:O71"/>
    <mergeCell ref="O66:O68"/>
    <mergeCell ref="P66:P68"/>
    <mergeCell ref="Q66:Q68"/>
    <mergeCell ref="R66:R68"/>
    <mergeCell ref="S66:S68"/>
    <mergeCell ref="T66:T68"/>
    <mergeCell ref="T63:T65"/>
    <mergeCell ref="U63:U65"/>
    <mergeCell ref="V63:V65"/>
    <mergeCell ref="W63:W65"/>
    <mergeCell ref="X63:X65"/>
    <mergeCell ref="A66:A68"/>
    <mergeCell ref="B66:B68"/>
    <mergeCell ref="C66:C68"/>
    <mergeCell ref="D66:D68"/>
    <mergeCell ref="E66:E68"/>
    <mergeCell ref="X60:X62"/>
    <mergeCell ref="B63:B65"/>
    <mergeCell ref="C63:C65"/>
    <mergeCell ref="D63:D65"/>
    <mergeCell ref="E63:E65"/>
    <mergeCell ref="O63:O65"/>
    <mergeCell ref="P63:P65"/>
    <mergeCell ref="Q63:Q65"/>
    <mergeCell ref="R63:R65"/>
    <mergeCell ref="S63:S65"/>
    <mergeCell ref="R60:R62"/>
    <mergeCell ref="S60:S62"/>
    <mergeCell ref="T60:T62"/>
    <mergeCell ref="U60:U62"/>
    <mergeCell ref="V60:V62"/>
    <mergeCell ref="W60:W62"/>
    <mergeCell ref="W57:W59"/>
    <mergeCell ref="X57:X59"/>
    <mergeCell ref="A60:A62"/>
    <mergeCell ref="B60:B62"/>
    <mergeCell ref="C60:C62"/>
    <mergeCell ref="D60:D62"/>
    <mergeCell ref="E60:E62"/>
    <mergeCell ref="O60:O62"/>
    <mergeCell ref="P60:P62"/>
    <mergeCell ref="Q60:Q62"/>
    <mergeCell ref="Q57:Q59"/>
    <mergeCell ref="R57:R59"/>
    <mergeCell ref="S57:S59"/>
    <mergeCell ref="T57:T59"/>
    <mergeCell ref="U57:U59"/>
    <mergeCell ref="V57:V59"/>
    <mergeCell ref="V53:V56"/>
    <mergeCell ref="W53:W56"/>
    <mergeCell ref="X53:X56"/>
    <mergeCell ref="A57:A59"/>
    <mergeCell ref="B57:B59"/>
    <mergeCell ref="C57:C59"/>
    <mergeCell ref="D57:D59"/>
    <mergeCell ref="E57:E59"/>
    <mergeCell ref="O57:O59"/>
    <mergeCell ref="P57:P59"/>
    <mergeCell ref="P53:P56"/>
    <mergeCell ref="Q53:Q56"/>
    <mergeCell ref="R53:R56"/>
    <mergeCell ref="S53:S56"/>
    <mergeCell ref="T53:T56"/>
    <mergeCell ref="U53:U56"/>
    <mergeCell ref="J53:J54"/>
    <mergeCell ref="K53:K54"/>
    <mergeCell ref="L53:L54"/>
    <mergeCell ref="M53:M54"/>
    <mergeCell ref="N53:N54"/>
    <mergeCell ref="O53:O56"/>
    <mergeCell ref="X49:X52"/>
    <mergeCell ref="A53:A56"/>
    <mergeCell ref="B53:B56"/>
    <mergeCell ref="C53:C56"/>
    <mergeCell ref="D53:D56"/>
    <mergeCell ref="E53:E56"/>
    <mergeCell ref="F53:F54"/>
    <mergeCell ref="G53:G54"/>
    <mergeCell ref="H53:H54"/>
    <mergeCell ref="I53:I54"/>
    <mergeCell ref="R49:R52"/>
    <mergeCell ref="S49:S52"/>
    <mergeCell ref="T49:T52"/>
    <mergeCell ref="U49:U52"/>
    <mergeCell ref="V49:V52"/>
    <mergeCell ref="W49:W52"/>
    <mergeCell ref="L49:L50"/>
    <mergeCell ref="M49:M50"/>
    <mergeCell ref="N49:N50"/>
    <mergeCell ref="O49:O52"/>
    <mergeCell ref="P49:P52"/>
    <mergeCell ref="Q49:Q52"/>
    <mergeCell ref="F49:F50"/>
    <mergeCell ref="G49:G50"/>
    <mergeCell ref="H49:H50"/>
    <mergeCell ref="I49:I50"/>
    <mergeCell ref="J49:J50"/>
    <mergeCell ref="K49:K50"/>
    <mergeCell ref="H38:H39"/>
    <mergeCell ref="I38:I39"/>
    <mergeCell ref="J38:J39"/>
    <mergeCell ref="K38:K39"/>
    <mergeCell ref="V42:V45"/>
    <mergeCell ref="W42:W45"/>
    <mergeCell ref="X42:X45"/>
    <mergeCell ref="B46:B48"/>
    <mergeCell ref="O46:O48"/>
    <mergeCell ref="A49:A52"/>
    <mergeCell ref="B49:B52"/>
    <mergeCell ref="C49:C52"/>
    <mergeCell ref="D49:D52"/>
    <mergeCell ref="E49:E52"/>
    <mergeCell ref="P42:P45"/>
    <mergeCell ref="Q42:Q45"/>
    <mergeCell ref="R42:R45"/>
    <mergeCell ref="S42:S45"/>
    <mergeCell ref="T42:T45"/>
    <mergeCell ref="U42:U45"/>
    <mergeCell ref="J42:J43"/>
    <mergeCell ref="K42:K43"/>
    <mergeCell ref="L42:L43"/>
    <mergeCell ref="M42:M43"/>
    <mergeCell ref="N42:N43"/>
    <mergeCell ref="O42:O45"/>
    <mergeCell ref="A38:A41"/>
    <mergeCell ref="B38:B41"/>
    <mergeCell ref="C38:C41"/>
    <mergeCell ref="D38:D41"/>
    <mergeCell ref="E38:E41"/>
    <mergeCell ref="N34:N35"/>
    <mergeCell ref="O34:O37"/>
    <mergeCell ref="P34:P37"/>
    <mergeCell ref="Q34:Q37"/>
    <mergeCell ref="R34:R37"/>
    <mergeCell ref="S34:S37"/>
    <mergeCell ref="AV33:AW33"/>
    <mergeCell ref="X38:X41"/>
    <mergeCell ref="A42:A45"/>
    <mergeCell ref="B42:B45"/>
    <mergeCell ref="C42:C45"/>
    <mergeCell ref="D42:D45"/>
    <mergeCell ref="E42:E45"/>
    <mergeCell ref="F42:F43"/>
    <mergeCell ref="G42:G43"/>
    <mergeCell ref="H42:H43"/>
    <mergeCell ref="I42:I43"/>
    <mergeCell ref="R38:R41"/>
    <mergeCell ref="S38:S41"/>
    <mergeCell ref="T38:T41"/>
    <mergeCell ref="U38:U41"/>
    <mergeCell ref="V38:V41"/>
    <mergeCell ref="W38:W41"/>
    <mergeCell ref="L38:L39"/>
    <mergeCell ref="M38:M39"/>
    <mergeCell ref="N38:N39"/>
    <mergeCell ref="O38:O41"/>
    <mergeCell ref="P38:P41"/>
    <mergeCell ref="Q38:Q41"/>
    <mergeCell ref="F38:F39"/>
    <mergeCell ref="G38:G39"/>
    <mergeCell ref="AX33:AY33"/>
    <mergeCell ref="A34:A37"/>
    <mergeCell ref="B34:B37"/>
    <mergeCell ref="C34:C37"/>
    <mergeCell ref="D34:D37"/>
    <mergeCell ref="F34:F35"/>
    <mergeCell ref="G34:G35"/>
    <mergeCell ref="H34:H35"/>
    <mergeCell ref="I34:I35"/>
    <mergeCell ref="AJ33:AK33"/>
    <mergeCell ref="AL33:AM33"/>
    <mergeCell ref="AN33:AO33"/>
    <mergeCell ref="AP33:AQ33"/>
    <mergeCell ref="AR33:AS33"/>
    <mergeCell ref="AT33:AU33"/>
    <mergeCell ref="E33:E37"/>
    <mergeCell ref="Z33:AA33"/>
    <mergeCell ref="AB33:AC33"/>
    <mergeCell ref="AD33:AE33"/>
    <mergeCell ref="AF33:AG33"/>
    <mergeCell ref="AH33:AI33"/>
    <mergeCell ref="J34:J35"/>
    <mergeCell ref="K34:K35"/>
    <mergeCell ref="L34:L35"/>
    <mergeCell ref="M34:M35"/>
    <mergeCell ref="T34:T37"/>
    <mergeCell ref="U34:U37"/>
    <mergeCell ref="V34:V37"/>
    <mergeCell ref="W34:W37"/>
    <mergeCell ref="X34:X37"/>
    <mergeCell ref="W27:W29"/>
    <mergeCell ref="X27:X29"/>
    <mergeCell ref="A30:A32"/>
    <mergeCell ref="B30:B32"/>
    <mergeCell ref="C30:C32"/>
    <mergeCell ref="D30:D32"/>
    <mergeCell ref="E30:E32"/>
    <mergeCell ref="O30:O32"/>
    <mergeCell ref="Q27:Q29"/>
    <mergeCell ref="R27:R29"/>
    <mergeCell ref="S27:S29"/>
    <mergeCell ref="T27:T29"/>
    <mergeCell ref="U27:U29"/>
    <mergeCell ref="V27:V29"/>
    <mergeCell ref="V24:V26"/>
    <mergeCell ref="W24:W26"/>
    <mergeCell ref="X24:X26"/>
    <mergeCell ref="A27:A29"/>
    <mergeCell ref="B27:B29"/>
    <mergeCell ref="C27:C29"/>
    <mergeCell ref="D27:D29"/>
    <mergeCell ref="E27:E29"/>
    <mergeCell ref="O27:O29"/>
    <mergeCell ref="P27:P29"/>
    <mergeCell ref="P24:P26"/>
    <mergeCell ref="Q24:Q26"/>
    <mergeCell ref="R24:R26"/>
    <mergeCell ref="S24:S26"/>
    <mergeCell ref="T24:T26"/>
    <mergeCell ref="U24:U26"/>
    <mergeCell ref="F15:F19"/>
    <mergeCell ref="G15:N15"/>
    <mergeCell ref="O15:O19"/>
    <mergeCell ref="Q15:X15"/>
    <mergeCell ref="G16:G19"/>
    <mergeCell ref="H16:N16"/>
    <mergeCell ref="Q16:Q19"/>
    <mergeCell ref="R16:X17"/>
    <mergeCell ref="H17:N17"/>
    <mergeCell ref="L18:L19"/>
    <mergeCell ref="AR21:AS22"/>
    <mergeCell ref="AT21:AU22"/>
    <mergeCell ref="AV21:AW22"/>
    <mergeCell ref="AX21:AY22"/>
    <mergeCell ref="A24:A26"/>
    <mergeCell ref="B24:B26"/>
    <mergeCell ref="C24:C26"/>
    <mergeCell ref="D24:D26"/>
    <mergeCell ref="E24:E26"/>
    <mergeCell ref="O24:O26"/>
    <mergeCell ref="AF21:AG22"/>
    <mergeCell ref="AH21:AI22"/>
    <mergeCell ref="AJ21:AK22"/>
    <mergeCell ref="AL21:AM22"/>
    <mergeCell ref="AN21:AO22"/>
    <mergeCell ref="AP21:AQ22"/>
    <mergeCell ref="V21:V22"/>
    <mergeCell ref="W21:W22"/>
    <mergeCell ref="X21:X22"/>
    <mergeCell ref="Z21:AA22"/>
    <mergeCell ref="AB21:AC22"/>
    <mergeCell ref="AD21:AE22"/>
    <mergeCell ref="A3:X3"/>
    <mergeCell ref="A4:X4"/>
    <mergeCell ref="A12:A19"/>
    <mergeCell ref="B12:B19"/>
    <mergeCell ref="C12:D17"/>
    <mergeCell ref="E12:E19"/>
    <mergeCell ref="F12:N14"/>
    <mergeCell ref="O12:X12"/>
    <mergeCell ref="O13:X13"/>
    <mergeCell ref="O14:X14"/>
    <mergeCell ref="V18:V19"/>
    <mergeCell ref="W18:W19"/>
    <mergeCell ref="X18:X19"/>
    <mergeCell ref="O21:O22"/>
    <mergeCell ref="P21:P22"/>
    <mergeCell ref="Q21:Q22"/>
    <mergeCell ref="R21:R22"/>
    <mergeCell ref="S21:S22"/>
    <mergeCell ref="T21:T22"/>
    <mergeCell ref="U21:U22"/>
    <mergeCell ref="M18:M19"/>
    <mergeCell ref="N18:N19"/>
    <mergeCell ref="R18:R19"/>
    <mergeCell ref="S18:S19"/>
    <mergeCell ref="T18:T19"/>
    <mergeCell ref="U18:U19"/>
    <mergeCell ref="C18:C19"/>
    <mergeCell ref="D18:D19"/>
    <mergeCell ref="H18:H19"/>
    <mergeCell ref="I18:I19"/>
    <mergeCell ref="J18:J19"/>
    <mergeCell ref="K18:K19"/>
  </mergeCells>
  <pageMargins left="0.19685039370078741" right="0.11811023622047245" top="0.19685039370078741" bottom="0.15748031496062992" header="0.31496062992125984" footer="0.31496062992125984"/>
  <pageSetup paperSize="9" scale="2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2023-2025(30.06.2023) </vt:lpstr>
      <vt:lpstr>'2023-2025(30.06.2023)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</dc:creator>
  <cp:lastModifiedBy>Сальникова</cp:lastModifiedBy>
  <cp:lastPrinted>2023-07-05T06:17:19Z</cp:lastPrinted>
  <dcterms:created xsi:type="dcterms:W3CDTF">2016-02-15T11:27:08Z</dcterms:created>
  <dcterms:modified xsi:type="dcterms:W3CDTF">2023-07-05T06:22:13Z</dcterms:modified>
</cp:coreProperties>
</file>